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446DCF23-6847-438F-9267-8C6520D79196}" xr6:coauthVersionLast="36" xr6:coauthVersionMax="36" xr10:uidLastSave="{00000000-0000-0000-0000-000000000000}"/>
  <bookViews>
    <workbookView xWindow="0" yWindow="0" windowWidth="28800" windowHeight="10605" tabRatio="847"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2" i="13" l="1"/>
  <c r="N21" i="13"/>
  <c r="N20" i="13"/>
  <c r="N19" i="13"/>
  <c r="N18" i="13"/>
  <c r="N17" i="13"/>
  <c r="N16" i="13"/>
  <c r="N15" i="13"/>
  <c r="N14" i="13"/>
  <c r="N13" i="13"/>
  <c r="N12" i="13"/>
  <c r="N11" i="13"/>
  <c r="N10" i="13"/>
  <c r="N7" i="13"/>
  <c r="N5" i="13"/>
  <c r="I216" i="13"/>
  <c r="E27" i="18" s="1"/>
  <c r="G216" i="13"/>
  <c r="D27" i="18" s="1"/>
  <c r="E216" i="13"/>
  <c r="C27" i="18" s="1"/>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C26" i="18" s="1"/>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70" i="4"/>
  <c r="C54" i="18"/>
  <c r="F48" i="18"/>
  <c r="F47" i="18"/>
  <c r="F46" i="18"/>
  <c r="F45" i="18"/>
  <c r="G46" i="18"/>
  <c r="H46" i="18"/>
  <c r="G47" i="18"/>
  <c r="H47" i="18" s="1"/>
  <c r="G48" i="18"/>
  <c r="H48" i="18" s="1"/>
  <c r="N23" i="13" l="1"/>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7"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7"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E21" i="18" s="1"/>
  <c r="I218" i="13"/>
  <c r="D25" i="18"/>
  <c r="G218" i="13"/>
  <c r="L144" i="13"/>
  <c r="L108" i="13"/>
  <c r="G24" i="18" s="1"/>
  <c r="H24" i="18" s="1"/>
  <c r="D22" i="18"/>
  <c r="D21" i="18" s="1"/>
  <c r="L72" i="13"/>
  <c r="G23" i="18" s="1"/>
  <c r="H23" i="18" s="1"/>
  <c r="K36" i="13"/>
  <c r="K218" i="13" s="1"/>
  <c r="L36" i="13"/>
  <c r="L218" i="13" l="1"/>
  <c r="G25" i="18"/>
  <c r="H25" i="18" s="1"/>
  <c r="G22" i="18"/>
  <c r="G21" i="18" l="1"/>
  <c r="H21" i="18" s="1"/>
  <c r="C42" i="18" s="1"/>
  <c r="H22" i="18"/>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<sst xmlns="http://schemas.openxmlformats.org/spreadsheetml/2006/main" count="563" uniqueCount="421">
  <si>
    <t>Note de présentation du projet en vue de la création, de la modification 
ou du renouvellement d’une formation d’établissement diplômante</t>
  </si>
  <si>
    <t>Intitulé de la formation : Quantum Aware</t>
  </si>
  <si>
    <r>
      <t>Objet du projet de formation :</t>
    </r>
    <r>
      <rPr>
        <sz val="11"/>
        <color theme="1"/>
        <rFont val="Calibri"/>
        <family val="2"/>
        <scheme val="minor"/>
      </rPr>
      <t xml:space="preserve">                     </t>
    </r>
    <r>
      <rPr>
        <b/>
        <sz val="11"/>
        <color theme="1"/>
        <rFont val="Calibri"/>
        <family val="2"/>
        <scheme val="minor"/>
      </rPr>
      <t>Acquerir des compétences adaptées à l'industrie des technologies quantiques</t>
    </r>
  </si>
  <si>
    <t xml:space="preserve">Composante : </t>
  </si>
  <si>
    <t>EUR SPECTRUM</t>
  </si>
  <si>
    <t>EUR DS4H</t>
  </si>
  <si>
    <t>Secteur disciplinaire :</t>
  </si>
  <si>
    <t>70 - PLURI SCIENCES</t>
  </si>
  <si>
    <t>maths, physique, sciences de la Terre, chimie, électronique, informatique</t>
  </si>
  <si>
    <t>Responsable de la formation (Nom Prénom) : D'Auria Virginia</t>
  </si>
  <si>
    <t>Fonction : Enseignante-Chercheuse
Grade : Professeure des universités</t>
  </si>
  <si>
    <t>Téléphone : +33 4 89 15 28 58  
Mail : virginia.dauria@univ-cotedazur.fr</t>
  </si>
  <si>
    <t>Public visé : étudiants de niveau master (M1 et M2), PhD</t>
  </si>
  <si>
    <t>Cycle du diplôme</t>
  </si>
  <si>
    <t>Autre (précisez)</t>
  </si>
  <si>
    <t>master, doctorat</t>
  </si>
  <si>
    <t>Niveau d'entrée minimal (bac, bac+1, bac+2 …) :</t>
  </si>
  <si>
    <t>Bac+3</t>
  </si>
  <si>
    <t>Niveau estimé de sortie  bac, bac+1, bac+2 ...) :</t>
  </si>
  <si>
    <t>Bac+5</t>
  </si>
  <si>
    <r>
      <t>Prérequis :</t>
    </r>
    <r>
      <rPr>
        <sz val="11"/>
        <color theme="1"/>
        <rFont val="Calibri"/>
        <family val="2"/>
        <scheme val="minor"/>
      </rPr>
      <t xml:space="preserve"> </t>
    </r>
    <r>
      <rPr>
        <b/>
        <sz val="11"/>
        <color theme="1"/>
        <rFont val="Calibri"/>
        <family val="2"/>
        <scheme val="minor"/>
      </rPr>
      <t xml:space="preserve"> Algèbre linéaire, niveau bac+2</t>
    </r>
  </si>
  <si>
    <t>Modalités pédagogiques (Synchrone/asychrone)</t>
  </si>
  <si>
    <t>Synchrone</t>
  </si>
  <si>
    <t>Modalités pédagogiques (Présentiel/Distanciel/Hybride)</t>
  </si>
  <si>
    <t>Hybride</t>
  </si>
  <si>
    <t>Aspect formation continue² :</t>
  </si>
  <si>
    <t xml:space="preserve">*- Souhait d’ouvrir la formation à la formation continue :  </t>
  </si>
  <si>
    <t xml:space="preserve">*- Souhait d’enregistrer la formation au RNCP ou RSCH :  </t>
  </si>
  <si>
    <t>Non</t>
  </si>
  <si>
    <t>Logistique (lieu de la formation, capacité salle, spécificités salles) : Campus Valrose, SophiaTech, laboratoires Spectrum/DS4H</t>
  </si>
  <si>
    <t>Langue(s) d’enseignement :  Anglais et Français</t>
  </si>
  <si>
    <r>
      <rPr>
        <b/>
        <sz val="11"/>
        <color rgb="FF000000"/>
        <rFont val="Calibri"/>
        <scheme val="minor"/>
      </rPr>
      <t>Nombre de sessions par an et périodes de l’année :</t>
    </r>
    <r>
      <rPr>
        <sz val="11"/>
        <color rgb="FF000000"/>
        <rFont val="Calibri"/>
        <scheme val="minor"/>
      </rPr>
      <t xml:space="preserve">  </t>
    </r>
  </si>
  <si>
    <t>Durée de la formation</t>
  </si>
  <si>
    <t>2 ans</t>
  </si>
  <si>
    <t>3 pour les PhD</t>
  </si>
  <si>
    <t xml:space="preserve">Rythme de la formation (journée, soir, samedi, alternance, séquences de cours groupés, cours du soir, séance de regroupement…) : </t>
  </si>
  <si>
    <t>Stage</t>
  </si>
  <si>
    <t>Oui</t>
  </si>
  <si>
    <t>Durée du stage : supérieur à 3 mois</t>
  </si>
  <si>
    <t>Partenariat public ou privé financier : Projet QuantEdu-France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</si>
  <si>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</si>
  <si>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</si>
  <si>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</si>
  <si>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</si>
  <si>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</si>
  <si>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</si>
  <si>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</si>
  <si>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</si>
  <si>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</si>
  <si>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Les nouvelles technologies quantiques bénéficient actuellement d’investissements publics et privés considérables en raison de leur fort potentiel économique et technologique pour les secteurs des sciences de l'information et des capteurs quantiques. En France en particulier, le développement d'une industrie quantique compétitive est aujourd’hui une réalité qui s’appuie sur une longue tradition d’excellence scientifique dans ce domaine ainsi que sur un investissement public massif depuis 2021 (1.8 milliard€ en 5 ans dans le cadre du « Plan quantique »). 
Concrètement, la mise en œuvre et l’exploitation de dispositifs quantiques opérationnels (pour la communication sécurisée, l’informatique ou la métrologie) nécessite un très large champ de compétences qui ne sont pas initialement en lien avec la physique quantique telle que les mathématiques, l'électronique, la photonique, l'informatique ou le traitement des signaux. Avec le développement des technologies quantiques aux besoins de plus en plus modulaires, les compétences traditionnelles des spécialistes en physique quantiques (i.e docteurs en physique) ne sont désormais plus suffisantes : un des enjeux majeurs pour le développement de l’industrie quantique est donc de dispenser les compétences nécessaires en quantique aux experts des différentes disciplines concernées. L’ampleur de cette demande ne pourra pas être satisfaite par un seul type de parcours éducatif ni par un seul niveau de formation : l’objectif de la certification Quantum Aware de UniCA est de répondre à ces besoins multidisciplinaires en favorisant la création de profils professionnels issues de parcours disciplinaires variés et capables d’apporter leurs compétences aux développements du Quantique. 
La certification Quantum Aware s’adresse à des étudiant.e.s d’UniCA au profil STIM (Sciences, Technologies, Ingénierie et Mathématiques) inscrits en formation initiale n’ayant pas nécessairement de compétences en physique quantique. Les étudiant.e.s ayant déjà suivi des cours en Quantique sont également éligibles à l’obtention du certificat. A l’issue de cette formation, les étudiant.e.s pourront :
-	Maitriser les concepts fondamentaux du quantique tels que la notion de qubits, d’intrication ou de mesure quantique, ainsi que le formalisme de base.
-	Apprendre le langage du quantique. En fonction de leur discipline principale, ils seront ainsi en mesure de discuter avec un expert du quantique (ou, vice-versa, avec un profil davantage technique) sur des sujets spécialisés (ex. électronique pour le quantique, algorithmes quantiques, …);
-	Décrire les applications et les usages de leur discipline principale à l’industrie quantique. Ceci leur permettra notamment d’identifier les synergies possibles autour du quantique ainsi que d’être capables de bien situer leur profil sur le marché de l’industrie quantique.
-	Comprendre les enjeux technologiques et sociaux liés au développement de l’industrie quantique ;
Pour les étudiant.e.s, cette certification sera l’opportunité d’ajouter à leur CV, en plus de leur parcours principal, des compétences supplémentaires qui permettront de valoriser leur profil dans le marché du travail dynamique et en pleine croissance du quantique. Pour les RH, Quantum Aware représentera un outil permettant un affichage clair des compétences multidisciplinaires en Quantique des étudiant.e.s d’UniCA.
Le travail de mise en place de la certification sera mené dans le cadre du projet QuantEdu-France et en coordination avec les actions prévues par le projet au niveau national (cf. sections suivantes).</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</si>
  <si>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</si>
  <si>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</si>
  <si>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</si>
  <si>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</si>
  <si>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</si>
  <si>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</si>
  <si>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</si>
  <si>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</si>
  <si>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</si>
  <si>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</si>
  <si>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</si>
  <si>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</si>
  <si>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ANR via QuantEdu-France</t>
  </si>
  <si>
    <t xml:space="preserve">Financement pour TP, mobilité étudiant, écoles thématiques, vacations </t>
  </si>
  <si>
    <t>Subvention / convention 2</t>
  </si>
  <si>
    <t>Financement déjà obtenu (2022-2027)</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</si>
  <si>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</si>
  <si>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</si>
  <si>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</si>
  <si>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</si>
  <si>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</si>
  <si>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</si>
  <si>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</si>
  <si>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</si>
  <si>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 xml:space="preserve">Le quantique est un sujet considéré d’importance stratégique pour l’Europe et pour la France, avec des financements publiques et privés importants. La stratégie française sur les technologies quantiques, à tire d’exemple, prévoit de créer 16000 emplois directs et indirects à l’horizon 2030. La France bénéficie d’un écosystème quantique compétitif, allant de la recherche fondamentale à l’industrie avec les efforts de grands groupes industriels, petites et moyennes entreprises et un nombre important de start-ups. Tout comme l’IA, le quantique devient progressivement un sujet d’actualité dans la presse et les médias nationaux et les étudiant.e.s en perçoivent de plus en plus l’importance stratégique. Parallèlement, des actions de communications adaptées permettent de déboulonner progressivement l’image du quantique comme sujet ultraspécialisé et réservé aux physiciens et invitent les étudiant.e.s d’autres parcours à se confronter à ce sujet. A titre d’exemple, c’est déjà le cas pour les inscrit.e.s aux mineures quantiques ou aux écoles d’été organisés à UniCa qui sont volontiers issus de parcours non-physiciens : ceci témoigne d’un intérêt grandissant pour le sujet dans des filières UniCA, allant de l’informatique jusqu’à l’économie et au droit pour les nouvelles technologies. La certification QuantAware, en donnant visibilité et cohérence à la formation sur les technologies quantiques, ne pourra qu’encourager l’intérêt des étudiants pour le sujet (v. aussi 2.3., section valeur ajoutée).
Cet intérêt correspond bien aux besoins de l’industrie et de la recherche en Quantique. Si les profils hautement spécialisés en physique quantique restent essentiels pour la R&amp;D, une partie grandissante des emplois est occupée par des profils au croisement quantique-classique ou bien axés sur les technologies classiques qui sont nécessaires au développement du Quantique (i.e. technologies habilitantes) (v. par ex. IEEE Trans. Educ., 65, 592 (2022)). À l'état actuel, une grosse partie des entreprises actives en quantique en France et en Europe embauchent des ingénieurs, des physiciens et des informaticiens et forment ces employés sur le terrain. En plus de formations quantiques spécifiques, les industriels interrogés sur le sujet préconisent donc la mise en place de cours capables d'accroître la sensibilité aux questions quantiques de façon à rendre plus rapidement opérationnels les nouveaux entrants (Phys. Rev. Phys. Educ. Res. 16, 020131 (2020), Opt. Eng., 61, 081806 (2022)) ; les actions transversales type certification sont alors identifiées comme susceptibles de jouer un rôle important (v. par ex. Quantum Sci. Technol. 6, 030501 (2021)). Une certification comme Quantum Aware apparaît comme un outil idéal pour l’éveil au Quantique d’étudiant.e.s de jeunes diplômés ayant des parcours et des compétences différents. Dans un contexte qui demande un savoir-faire multidisciplinaire, elle permettra d'injecter sur le marché du travail des profils capables de se positionner de façon efficace sur le quantique et d’y apporter les compétences spécialisées qu’ils ont obtenues grâce à leur parcours principal.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</si>
  <si>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</si>
  <si>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</si>
  <si>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Aux besoins de l’industrie quantique font échos des actions très concrètes. En Europe, des actions visant la formation de talents en Quantique font l’objet du projet QTEdu (v. https://qtedu.eu/) aussi bien que des actions du Consortium européen de l'industrie quantique (QuIC) (v. https://www.euroquic.org/ ). Le nombre de parcours type "Technologies Quantiques", de niveau master ou doctorat, se multiplie dans les pays membres de l'Union Européenne. La France bénéficie d'un positionnement historique et prestigieux dans la recherche et l'enseignement du quantique et d'une industrie quantique en plein effervescence. Très naturellement, il a donc été possible de capitaliser sur ces ressources et lancer des formations sur les technologies quantiques. Le choix effectué par la majorité des sites français a porté sur l’ouverture de masters spécialisés et s’adressant à un publique d’étudiant.e.s plutôt ciblé. A titre d’exemple, on peut citer les Masters « Computer Science – Quantum Information », porté par Sorbonne Université, « Quantum Information – Quantum Engineering » porté par l’Université Grenoble Alpes, « NanoQuant » à l'Université de Montpellier, ou en région PACA, « Nano-ingénierie et dispositifs quantiques ». Plusieurs sites français adhèrent également à des initiatives de formation impliquant d’autres universités européennes (v. «Empowering the Future Experts in Quantum Science and Technology» (EFEQT) porté en France par l'Université de Strasbourg , « QUAntum Research Master Education Network» (QUARMEN) de l'université Paris-Saclay et du « Erasmus Mundus Master on Quantum Technologies and Engineering » (QuanTEEM) de l'Université de Bourgogne-Franche-Comté). En 2023, Institut polytechnique de Paris a lancé également une offre complète de formation continue et managériale sur les technologies quantiques (EduQuantum).
Le choix d’ouvrir à UniCA une certification se distingue donc de la stratégie suivie par les autres sites et repose sur la volonté de fournir un outil de formation souple et évolutif. Il permet de tenir compte du fait que l’industrie du quantique européen est encore en pleine évolution : associer aux profils quantiques très pointus des profils au spectre plus large permet donc d’anticiper les besoins du secteur en suivant de façon progressive la demande du marché du travail à la fois en termes de qualifications et de postes proposés. 
Les initiatives de type certificat sont plutôt communes au Canada (v. par ex. l’université de Waterloo, pionnière de l'éducation en Quantique) et aux États-Unis (par ex. universités de Chicago, de Rhode Island, du Texas, UMass de Boston) mais peu répandues en Europe où elles sont souvent adossées aux besoins de consortia de masters (ex. « Matter and Light for Quantum Computing » en Allemagne). Des certificats pour les salariés, obtenus grâce à des formations continues, sont au cœur d'une partie importante des activités de la start-up QURECA. En France, un label en Quantique est proposé aux étudiant.e.s ayant suivi certains cours magistraux spécialisés par Université Grenoble Alpes. Un label à base d’actions multidisciplinaires (comme pour Quantum Aware) est proposé par l’université de Strasbourg aux inscrit.e.s des masters internationaux du European Master Certificate in Quantum Science and Technology. L’ouverture de la certification Quantum Aware, dès la rentrée 2024, permettra donc de proposer aux étudiant.e.s un dispositif très peu présent dans l’offre de formation quantique française et européen : sa quasi-unicité associée à sa flexibilité constitueront un atout stratégique pour UniCA et contribueront à son attractivité. La certification est compatible avec le parcours de master ou de doctorat dans une autre discipline. Elle permet également un affichage clair des compétences acquises par l’étudiant.e, ce qui est primordial pour mettre en valeur les spécificités d’un CV. D’un point de vue local, la mise en place d’une certification permet de tenir compte des équilibres entre les offres de formations des masters niçois et de tenir compte des spécificités de l’écosystème local.</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</si>
  <si>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</si>
  <si>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</si>
  <si>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</si>
  <si>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</si>
  <si>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</si>
  <si>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</si>
  <si>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</si>
  <si>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</si>
  <si>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</si>
  <si>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</si>
  <si>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</si>
  <si>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</si>
  <si>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</si>
  <si>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Coût de la scolarité de l'Univ de Strasbourg</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</si>
  <si>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</si>
  <si>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</si>
  <si>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</si>
  <si>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</si>
  <si>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</si>
  <si>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</si>
  <si>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</si>
  <si>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</si>
  <si>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</si>
  <si>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</si>
  <si>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</si>
  <si>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</si>
  <si>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Virginia D'Auria</t>
  </si>
  <si>
    <t>E/C</t>
  </si>
  <si>
    <t>Université Côte d'Azur</t>
  </si>
  <si>
    <t>virginia.dauria@univ-cotedazur.fr</t>
  </si>
  <si>
    <t>A definir*</t>
  </si>
  <si>
    <t>*Seulement les semaines quantiques (projet tutoré) sont à comptabiliser dans le cadre du certificat.
15 heqTD / tuteur</t>
  </si>
  <si>
    <t>5. SELECTION</t>
  </si>
  <si>
    <t>Date d'ouverture de la campagne :</t>
  </si>
  <si>
    <t>pas concerné*</t>
  </si>
  <si>
    <t>Date de fermeture de la campagne :</t>
  </si>
  <si>
    <t>Date prévsionnelle de la commission de sélection :</t>
  </si>
  <si>
    <t>Capacité d'accueil :</t>
  </si>
  <si>
    <t>15/ans</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</si>
  <si>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</si>
  <si>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</si>
  <si>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</si>
  <si>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</si>
  <si>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</si>
  <si>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</si>
  <si>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</si>
  <si>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</si>
  <si>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</si>
  <si>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</si>
  <si>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</si>
  <si>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</si>
  <si>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</si>
  <si>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</si>
  <si>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</si>
  <si>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</si>
  <si>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</si>
  <si>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</si>
  <si>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</si>
  <si>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</si>
  <si>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</si>
  <si>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</si>
  <si>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</si>
  <si>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</si>
  <si>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</si>
  <si>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</si>
  <si>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</si>
  <si>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</si>
  <si>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non pertinant</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</si>
  <si>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</si>
  <si>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</si>
  <si>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</si>
  <si>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</si>
  <si>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</si>
  <si>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</si>
  <si>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</si>
  <si>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</si>
  <si>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</si>
  <si>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</si>
  <si>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</si>
  <si>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Parcours masters : 10 ECTS à choisir parmi A), B) et C) avec contraintes (voir 2.2 de l'onglet 2) *</t>
  </si>
  <si>
    <t>A) UE (UE classiques ou mineures)</t>
  </si>
  <si>
    <t>B) Stages</t>
  </si>
  <si>
    <t>B.1) Durée &lt; 3 mois</t>
  </si>
  <si>
    <t>B.2) Durée &gt; 3 mois</t>
  </si>
  <si>
    <t>C) Autres</t>
  </si>
  <si>
    <t>C.1) Cycles et séminaires</t>
  </si>
  <si>
    <t>C.2) Ecoles</t>
  </si>
  <si>
    <t>C.3) Semaine quantique (projet tutoré)</t>
  </si>
  <si>
    <t>Parcours doctorants : 7 ECTS à choisir parmi liste avec contrainte (voir 2.2 de l'onglet 2) *</t>
  </si>
  <si>
    <t>total</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</si>
  <si>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</si>
  <si>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</si>
  <si>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</si>
  <si>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</si>
  <si>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</si>
  <si>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</si>
  <si>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</si>
  <si>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</si>
  <si>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</si>
  <si>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</si>
  <si>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</si>
  <si>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</si>
  <si>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</si>
  <si>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</si>
  <si>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</si>
  <si>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</si>
  <si>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</si>
  <si>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</si>
  <si>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</si>
  <si>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</si>
  <si>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</si>
  <si>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</si>
  <si>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</si>
  <si>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</si>
  <si>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</si>
  <si>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</si>
  <si>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</si>
  <si>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</si>
  <si>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</si>
  <si>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</si>
  <si>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</si>
  <si>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</si>
  <si>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</si>
  <si>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</si>
  <si>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</si>
  <si>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</si>
  <si>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</si>
  <si>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</si>
  <si>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</si>
  <si>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</si>
  <si>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</si>
  <si>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</si>
  <si>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</si>
  <si>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</si>
  <si>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</si>
  <si>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</si>
  <si>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</si>
  <si>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</si>
  <si>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</si>
  <si>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</si>
  <si>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</si>
  <si>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</si>
  <si>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</si>
  <si>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</si>
  <si>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</si>
  <si>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</si>
  <si>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</si>
  <si>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</si>
  <si>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</si>
  <si>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</si>
  <si>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</si>
  <si>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</si>
  <si>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</si>
  <si>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</si>
  <si>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</si>
  <si>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</si>
  <si>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</si>
  <si>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</si>
  <si>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</si>
  <si>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</si>
  <si>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</si>
  <si>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</si>
  <si>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</si>
  <si>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</si>
  <si>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</si>
  <si>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</si>
  <si>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</si>
  <si>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</si>
  <si>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</si>
  <si>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</si>
  <si>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</si>
  <si>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</si>
  <si>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</si>
  <si>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</si>
  <si>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</si>
  <si>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</si>
  <si>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</si>
  <si>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</si>
  <si>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</si>
  <si>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</si>
  <si>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</si>
  <si>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</si>
  <si>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</si>
  <si>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</si>
  <si>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</si>
  <si>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</si>
  <si>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</si>
  <si>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</si>
  <si>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</si>
  <si>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</si>
  <si>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</si>
  <si>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</si>
  <si>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</si>
  <si>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</si>
  <si>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</si>
  <si>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</si>
  <si>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</si>
  <si>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</si>
  <si>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</si>
  <si>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</si>
  <si>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</si>
  <si>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</si>
  <si>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</si>
  <si>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</si>
  <si>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</si>
  <si>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</si>
  <si>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</si>
  <si>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</si>
  <si>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</si>
  <si>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</si>
  <si>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</si>
  <si>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</si>
  <si>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</si>
  <si>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</si>
  <si>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</si>
  <si>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</si>
  <si>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</si>
  <si>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</si>
  <si>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</si>
  <si>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</si>
  <si>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</si>
  <si>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</si>
  <si>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</si>
  <si>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</si>
  <si>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</si>
  <si>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</si>
  <si>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</si>
  <si>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</si>
  <si>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</si>
  <si>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</si>
  <si>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</si>
  <si>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</si>
  <si>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</si>
  <si>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</si>
  <si>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</si>
  <si>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</si>
  <si>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</si>
  <si>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</si>
  <si>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</si>
  <si>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</si>
  <si>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</si>
  <si>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</si>
  <si>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</si>
  <si>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</si>
  <si>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</si>
  <si>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</si>
  <si>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</si>
  <si>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</si>
  <si>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</si>
  <si>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</si>
  <si>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</si>
  <si>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</si>
  <si>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</si>
  <si>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</si>
  <si>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</si>
  <si>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</si>
  <si>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</si>
  <si>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</si>
  <si>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</si>
  <si>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</si>
  <si>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</si>
  <si>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</si>
  <si>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</si>
  <si>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</si>
  <si>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</si>
  <si>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</si>
  <si>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</si>
  <si>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</si>
  <si>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</si>
  <si>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</si>
  <si>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</si>
  <si>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</si>
  <si>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</si>
  <si>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</si>
  <si>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</si>
  <si>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</si>
  <si>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</si>
  <si>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</si>
  <si>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</si>
  <si>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</si>
  <si>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</si>
  <si>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</si>
  <si>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</si>
  <si>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</si>
  <si>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</si>
  <si>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</si>
  <si>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</si>
  <si>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</si>
  <si>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</si>
  <si>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</si>
  <si>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</si>
  <si>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</si>
  <si>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</si>
  <si>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</si>
  <si>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</si>
  <si>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</si>
  <si>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</si>
  <si>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</si>
  <si>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</si>
  <si>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</si>
  <si>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</si>
  <si>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</si>
  <si>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</si>
  <si>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</si>
  <si>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</si>
  <si>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</si>
  <si>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</si>
  <si>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</si>
  <si>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</si>
  <si>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</si>
  <si>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</si>
  <si>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</si>
  <si>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</si>
  <si>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</si>
  <si>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</si>
  <si>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</si>
  <si>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</si>
  <si>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</si>
  <si>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</si>
  <si>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</si>
  <si>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</si>
  <si>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</si>
  <si>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</si>
  <si>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</si>
  <si>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</si>
  <si>
    <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xml:space="preserve">: </t>
    </r>
    <r>
      <rPr>
        <sz val="11"/>
        <color rgb="FF5B9BD5"/>
        <rFont val="Calibri"/>
        <scheme val="minor"/>
      </rPr>
      <t xml:space="preserve"> 
</t>
    </r>
    <r>
      <rPr>
        <b/>
        <sz val="11"/>
        <rFont val="Calibri"/>
        <family val="2"/>
        <scheme val="minor"/>
      </rPr>
      <t>Les nouvelles technologies quantiques constituent un sujet stratégique, soutenu par des financements publics et privés très importants à l'échelle mondiale et européenne. En France aussi, grâce à la stratégie nationale du Plan quantique, l'industrie du quantique est  en plein essor et, avec elle, la demande de talents spécialisés et trasversaux capables de mettre en oeuvre et d'exploiter et développer ces technologies.</t>
    </r>
  </si>
  <si>
    <t>Objectif pédagogique exprimé en compétences/métiers :  Créer les conditions de l’interdisciplinarité et décloisonner les savoirs nécessaires au développement et à l'exploitation du secteur stratégique des nouvelles technologies quantiques ; éveiller aux opportunités du Quantique des étudiants de filière différentes et, ainsi faisant, répondre aux besoins grandissants de la recherche et de l'industrie quantique européenne et françaises.</t>
  </si>
  <si>
    <t>Nombre visé de participants par session :  maximum de 15 étudiants (masters + doctorants) par année universitaire</t>
  </si>
  <si>
    <r>
      <rPr>
        <b/>
        <sz val="11"/>
        <color rgb="FF000000"/>
        <rFont val="Calibri"/>
        <scheme val="minor"/>
      </rPr>
      <t xml:space="preserve">Partenariat public ou privé académique : </t>
    </r>
    <r>
      <rPr>
        <b/>
        <sz val="11"/>
        <color rgb="FF5B9BD5"/>
        <rFont val="Calibri"/>
        <scheme val="minor"/>
      </rPr>
      <t xml:space="preserve"> </t>
    </r>
    <r>
      <rPr>
        <b/>
        <sz val="11"/>
        <rFont val="Calibri"/>
        <family val="2"/>
        <scheme val="minor"/>
      </rPr>
      <t>Possibles partenariats dans le cadre du consortium quantEdu-France (21 partenaires académiques et industriels français)  pour les actions de type écoles d'été, stages, semaines quantiques et via les MOOC prévus dans quantEdu-France.</t>
    </r>
  </si>
  <si>
    <r>
      <rPr>
        <b/>
        <sz val="11"/>
        <color rgb="FF000000"/>
        <rFont val="Calibri"/>
        <scheme val="minor"/>
      </rPr>
      <t xml:space="preserve">Informations complémentaires : </t>
    </r>
    <r>
      <rPr>
        <b/>
        <sz val="11"/>
        <rFont val="Calibri"/>
        <family val="2"/>
        <scheme val="minor"/>
      </rPr>
      <t>Projet développé et financé par le plan national quantique via le projet QuantEdu-France (AMI CMA).</t>
    </r>
  </si>
  <si>
    <r>
      <rPr>
        <b/>
        <sz val="11"/>
        <color rgb="FF000000"/>
        <rFont val="Calibri"/>
        <scheme val="minor"/>
      </rPr>
      <t xml:space="preserve">Arguments (alignement stratégique, intérêt financier, intérêt d’image, intérêt pour l’insertion professionnelle des étudiants, ...) : </t>
    </r>
    <r>
      <rPr>
        <b/>
        <sz val="11"/>
        <rFont val="Calibri"/>
        <family val="2"/>
        <scheme val="minor"/>
      </rPr>
      <t xml:space="preserve"> favorable (avis du COSP de SPECTRUM)</t>
    </r>
    <r>
      <rPr>
        <b/>
        <sz val="11"/>
        <color rgb="FF5B9BD5"/>
        <rFont val="Calibri"/>
        <scheme val="minor"/>
      </rPr>
      <t xml:space="preserve">
</t>
    </r>
    <r>
      <rPr>
        <b/>
        <sz val="11"/>
        <color rgb="FF000000"/>
        <rFont val="Calibri"/>
        <scheme val="minor"/>
      </rPr>
      <t xml:space="preserve">
Date COSP composante : </t>
    </r>
    <r>
      <rPr>
        <b/>
        <sz val="11"/>
        <rFont val="Calibri"/>
        <family val="2"/>
        <scheme val="minor"/>
      </rPr>
      <t>20/02/2024</t>
    </r>
  </si>
  <si>
    <r>
      <t xml:space="preserve">Le certificat Quantum Aware s’adresse à un public hétérogène d’étudiant.e.s déjà inscrits dans des parcours de master ou en doctorat et provenant de disciplines différentes. Le certificat s’articule donc autour d’activités complémentaires et diversifiées alliant des UE traditionnelles pour dispenser des savoirs fondamentaux, aux activités davantage transversales telles que les stages, ou bien la participation à des écoles ou des cycles de séminaires. 
Pour valider le certificat, les étudiant.e.s devront choisir des activités réparties dans les 3 catégories suivantes selon 2 types de parcours décrits plus bas :
</t>
    </r>
    <r>
      <rPr>
        <b/>
        <sz val="11"/>
        <color rgb="FF000000"/>
        <rFont val="Calibri"/>
        <scheme val="minor"/>
      </rPr>
      <t xml:space="preserve">A)	</t>
    </r>
    <r>
      <rPr>
        <b/>
        <i/>
        <sz val="11"/>
        <color rgb="FF000000"/>
        <rFont val="Calibri"/>
        <scheme val="minor"/>
      </rPr>
      <t>Catégorie A : Unité d’enseignement en quantique</t>
    </r>
    <r>
      <rPr>
        <b/>
        <sz val="11"/>
        <color rgb="FF000000"/>
        <rFont val="Calibri"/>
        <scheme val="minor"/>
      </rPr>
      <t xml:space="preserve"> </t>
    </r>
    <r>
      <rPr>
        <sz val="11"/>
        <color rgb="FF000000"/>
        <rFont val="Calibri"/>
        <scheme val="minor"/>
      </rPr>
      <t xml:space="preserve">(3 ECTS)
Évaluation : examen suivant les modalités prévues par l’UE/Mineure
Des UE sur des aspects particuliers du quantique sont déjà en place ou en voie de création dans des parcours de master disciplinaires différents (entre 20h et 24h de CM). A titre d’exemple, une option d’électronique pour le quantique et une de calcul quantique seront proposés à partir de 2024 dans les masters électronique et informatique. Le nombre de ces UEs pourra progressivement augmenter pour inclure également des cours à distance et des MOOCs, notamment grâce au soutien et au réseau QuantEdu-France. 
Trois mineures sur les thématiques quantiques (24h de CM) sont déjà proposées aux étudiant.e.s des EUR SPECTRUM et DS4H (Quantum technologies, Quantum engineering, Quantum computing and networking). Ces enseignements sont conçus pour être accessibles à des parcours différents (physiciens et non). Ils ont pour objectif de stimuler l’éveil au quantique appliqué et d'élargir la vision et les compétences des étudiant.e.s en couvrant des aspects très complémentaires du sujet. Le calendrier des mineures est identique pour toutes les EURs  ; les cours se déroulent le jeudi matin.
B)	</t>
    </r>
    <r>
      <rPr>
        <b/>
        <i/>
        <sz val="11"/>
        <color rgb="FF000000"/>
        <rFont val="Calibri"/>
        <scheme val="minor"/>
      </rPr>
      <t xml:space="preserve">Catégorie B : Stages de Master (de 3 à 6 mois) sur des sujets directement en lien avec les technologies quantiques </t>
    </r>
    <r>
      <rPr>
        <sz val="11"/>
        <color rgb="FF000000"/>
        <rFont val="Calibri"/>
        <scheme val="minor"/>
      </rPr>
      <t xml:space="preserve">(de 3 à 5 ECTS). 
Évaluation : rapport et soutenance suivant les modalités prévues par le master. 
Les sujets pourront relever du développement des technologies quantiques aussi bien que de leurs applications pratiques (calcul, simulation, communication ou métrologie quantiques, leur mise en œuvre, leur utilisations et avantages) ; les stages portant sur la physique quantique fondamentale seront évalués au cas par cas. La pertinence des sujets, notamment en ce qui concerne l’adéquation avec le périmètre des technologies quantiques, pourra être évaluée par le copil de l’institut fédératif QuantAzur. Des stages effectués auprès d’autres universités en France ou à l’étranger pourront aussi être validés dans le cadre de la certification. Notons que des gratifications de stages sont pourvues dans le cadre de QuantEdu-France et attribuées par un comité QuantAzur. D’autres gratifications pourront également être attribuées via les appels proposés par les EURs.
C)	</t>
    </r>
    <r>
      <rPr>
        <b/>
        <i/>
        <sz val="11"/>
        <color rgb="FF000000"/>
        <rFont val="Calibri"/>
        <scheme val="minor"/>
      </rPr>
      <t>Catégorie C : Actions multidisciplinaires : cycle de séminaires, écoles thématiques sur le quantique, semaines quantiques</t>
    </r>
    <r>
      <rPr>
        <sz val="11"/>
        <color rgb="FF000000"/>
        <rFont val="Calibri"/>
        <scheme val="minor"/>
      </rPr>
      <t xml:space="preserve"> (2 ECTS par type d'action). 
Évaluation : pour les séminaires et les écoles, participation obligatoire et entretien oral sur un sujet au choix faisant l’objet d’un séminaire/cours suivis ; pour les semaines quantiques, note de l’encadrant, exposé oral. 
•	C1: Cycle de séminaires : 6 à 8 répartis sur l’année (modalité asynchrone possible). Participation obligatoire à 70% des séminaires de l’année scolaire en cours et évaluation orale sur un seul sujet au choix : la personne ayant donné le séminaire sera sollicitée pour être membre du jury pour l’évaluations des étudiant.e.s qui auront choisi son sujet. Les thématiques choisies visent à être très transdisciplinaires et à alterner des orateurs issus de l’académie et de l’industrie (au moins 2). Des quotas pourront être prévus pour garantir en amont 1 sujet en droit/économie. 
•	C2: Écoles thématiques, dans la région PACA et en dehors. Des soutiens pour la mobilité des étudiant.e.s sont possibles dans le cadre de QuantEdu-France. Notons que des écoles à distances sur des thématiques type technologies quantiques sont aujourd’hui également disponibles gratuitement (voir par exemple https://www.qubitbyqubit.org/winter-school de Microsoft). Seules les écoles d’au moins 4 jours et portant sur des thématiques quantiques pourront être considérées pour la certification.
•	C3: Semaine quantique : L’objectif est de proposer un projet tutoré très court sur un sujet précis traitant du quantique. Ce projet se déroulerait durant 1 semaine banalisée idéalement dans un laboratoire UniCA ou bien au sein du réseau de partenaires QuantEdu-France. Cette action pourra être mise en place progressivement au cours des prochaines années.
</t>
    </r>
    <r>
      <rPr>
        <sz val="11"/>
        <rFont val="Calibri"/>
        <family val="2"/>
        <scheme val="minor"/>
      </rPr>
      <t xml:space="preserve">Pour obtenir la certification
- </t>
    </r>
    <r>
      <rPr>
        <b/>
        <i/>
        <sz val="11"/>
        <rFont val="Calibri"/>
        <family val="2"/>
        <scheme val="minor"/>
      </rPr>
      <t>les étudiants en master doivent valider</t>
    </r>
    <r>
      <rPr>
        <sz val="11"/>
        <rFont val="Calibri"/>
        <family val="2"/>
        <scheme val="minor"/>
      </rPr>
      <t xml:space="preserve"> </t>
    </r>
    <r>
      <rPr>
        <b/>
        <i/>
        <sz val="11"/>
        <rFont val="Calibri"/>
        <family val="2"/>
        <scheme val="minor"/>
      </rPr>
      <t>10 ECTS en 2 ans</t>
    </r>
    <r>
      <rPr>
        <sz val="11"/>
        <rFont val="Calibri"/>
        <family val="2"/>
        <scheme val="minor"/>
      </rPr>
      <t xml:space="preserve"> en validant des éléments de la liste avec les contraintes suivantes :
Actions de classe A) : au moins 1 obligatoire, maximum 2 possibles
Actions de classe C) : pas plus d'action d'une même catégorie (exemple : possibilité de combiner une action de type C.1 avec une de type C.3 mais pas 2 fois des actions de type C.1) 
-</t>
    </r>
    <r>
      <rPr>
        <b/>
        <i/>
        <sz val="11"/>
        <rFont val="Calibri"/>
        <family val="2"/>
        <scheme val="minor"/>
      </rPr>
      <t xml:space="preserve"> les doctorants doivent valider 7 ECTS en 3 ans</t>
    </r>
    <r>
      <rPr>
        <sz val="11"/>
        <rFont val="Calibri"/>
        <family val="2"/>
        <scheme val="minor"/>
      </rPr>
      <t xml:space="preserve"> en validant des éléments de la liste avec les contraintes suivantes :
Actions de classe A) : au moins 1 obligatoire, maximum 2
Actions de classe C) : pas plus d'action d'une même catégorie (exemple : possibilité de combiner une action de type C.1 avec une de type C.3 mais pas 2 fois des actions de type C.1). 
Ces contraintes visent à articuler connaissances fondamentales sur le quantique et compétences transversales sur des actions davantage spécialisées, permettant ainsi de s’adresser à un public hétérogène. Un parcours spécifique est réservé aux doctorants. Les actions seront distribuées sur deux ans (trois pour les doctorants) de façon à être compatibles avec les emplois du temps des étudiant.e.s et les familiariser de façon progressive à la thématique du Quantique. 
Pour des raisons pratiques d'organisation et afin de garantir un suivi et une communication efficaces, la certification sera ouverte à un maximum de 15 étudiants par an qui devront se pré-inscrire à la certification auprès de l'EUR Spectrum. L'inscription à la scolarité se fera à la dernière année, avec une validation "a posteriori" des différentes actions aux fins de l'obtention de la certification: cette solution, déjà discutée avec la scolarité de proximité du Campus Valrose, permettra d'éviter aux étudiants des inscriptions multiples.</t>
    </r>
    <r>
      <rPr>
        <sz val="11"/>
        <color rgb="FF4472C4"/>
        <rFont val="Calibri"/>
        <scheme val="minor"/>
      </rPr>
      <t xml:space="preserve">
</t>
    </r>
  </si>
  <si>
    <r>
      <t xml:space="preserve">La certification s’adresse aux étudiant.e.s inscrits dans les parcours de  masters (M1 et M2) des EURs DS4H et SPECTRUM ainsi qu’aux étudiant.e.s inscrits dans les écoles doctorales STIC et SFA. Les seuls prérequis exigés pour s’inscrire au certificat consistent en des connaissances d’algèbre linéaire de base (niveau L2), nécessaires pour suivre les mineures mais qui sont déjà acquises par les étudiant.e.s issus des parcours concernés. </t>
    </r>
    <r>
      <rPr>
        <b/>
        <i/>
        <sz val="11"/>
        <color rgb="FF000000"/>
        <rFont val="Calibri"/>
        <scheme val="minor"/>
      </rPr>
      <t>Aucune autre connaissance préalable en physique quantique n’est requise</t>
    </r>
    <r>
      <rPr>
        <sz val="11"/>
        <color rgb="FF000000"/>
        <rFont val="Calibri"/>
        <scheme val="minor"/>
      </rPr>
      <t>. Les mineures et les UE quantiques obligatoires pour l’obtention du certificat permettront de poser les bases nécessaires à la compréhension de concepts quantiques plus avancés. Par ailleurs, les retombées économiques et sociales des nouvelles technologiques quantiques étant un sujet d’intérêt croissant également pour les juristes et les économistes, des actions à destination des étudiant.e.s de ces filières et des sciences humaines en général pourront être envisagées dans un second temps. Des actions dans cette direction ont déjà été lancées sous forme de stages (INPHYNI/GREDEG) ou d’écoles thématiques (Master DL4T).
Pour la première année d’exercice, les effectifs visés sont une dizaine d’étudiant.e.s inscrits pour viser progressivement l’objectif d’environ</t>
    </r>
    <r>
      <rPr>
        <b/>
        <i/>
        <sz val="11"/>
        <color rgb="FF000000"/>
        <rFont val="Calibri"/>
        <scheme val="minor"/>
      </rPr>
      <t xml:space="preserve"> 15 étudiant.e.s par an</t>
    </r>
    <r>
      <rPr>
        <sz val="11"/>
        <color rgb="FF000000"/>
        <rFont val="Calibri"/>
        <scheme val="minor"/>
      </rPr>
      <t xml:space="preserve">. Ces effectifs sont basés sur les inscriptions aux mineures traitant du quantique depuis 3 ans (le nombre d’étudiant.e.s inscrits au total est d’environ 15 par an) et sur le nombre des étudiant.e.s d’UniCA inscrits aux écoles et aux workshops quantiques organisés localement (supérieur à la dizaine). Il est à noter qu’une importante campagne de communication autour de QuantEdu-France et du quantique va être lancée au cours des prochains mois, visant à expliquer pourquoi les technologies quantiques relèvent désormais de champs très multidisciplinaires ainsi qu’à déconstruire le mythe du quantique comme un sujet réservé aux seuls spécialistes des laboratoires de physique. Localement, l’objectif sera donc de s’appuyer sur cette campagne pour promouvoir l’ouverture du certificat et les enjeux d’employabilité associés aux compétences multidisciplinaires dans le secteur du quantique.
Le certificat Quantum Aware </t>
    </r>
    <r>
      <rPr>
        <b/>
        <sz val="11"/>
        <color rgb="FF000000"/>
        <rFont val="Calibri"/>
        <scheme val="minor"/>
      </rPr>
      <t>s'appuie sur des actions déjà en cours ou prévues à UniCA et pourra être offert aux étudiant.e.s du site sans engendrer des coûts importants pour UniCA</t>
    </r>
    <r>
      <rPr>
        <sz val="11"/>
        <color rgb="FF000000"/>
        <rFont val="Calibri"/>
        <scheme val="minor"/>
      </rPr>
      <t xml:space="preserve">.  </t>
    </r>
    <r>
      <rPr>
        <sz val="11"/>
        <rFont val="Calibri"/>
        <family val="2"/>
        <scheme val="minor"/>
      </rPr>
      <t>Les actions nouvelles pourront être lancées et soutenues grâce au projet QuantEdu-France jusqu'à 2027 : ce projet prévoit notamment des financements pour la mise en place de TPs, le financement d'heures de vacations et complémentaires, aussi bien que des bourses pour la mobilité étudiants en particulier pour les actions de type B ou C.</t>
    </r>
    <r>
      <rPr>
        <sz val="11"/>
        <color rgb="FF000000"/>
        <rFont val="Calibri"/>
        <scheme val="minor"/>
      </rPr>
      <t xml:space="preserve">  </t>
    </r>
    <r>
      <rPr>
        <sz val="11"/>
        <rFont val="Calibri"/>
        <family val="2"/>
        <scheme val="minor"/>
      </rPr>
      <t>Ce financement nous donnera le temps et la possibilité d’identifier parmi les modules et les actions prévus pour l’obtention de la certification ceux qui pourront être transformés et adaptés à des publics salariés dans le cadre de la formation continue à partir de 2027. Des réflexions au sujet en ce qui concerne les mineures en générale et quelques unités d’enseignement spécialisées sont déjà en cours au sein des EURs : ces outils pourraient correspondre à des besoins en compétences de publics salariés qui souhaitent être initiés au quantique.</t>
    </r>
    <r>
      <rPr>
        <sz val="11"/>
        <color rgb="FF000000"/>
        <rFont val="Calibri"/>
        <scheme val="minor"/>
      </rPr>
      <t xml:space="preserve"> Les semaines banalisées sur le quantique et les écoles thématiques pourraient être plus facilement adaptées au besoin de courtes formations continues ; elles permettent d’avoir une formation progressive et ciblée sur un sujet quantique particulier et cela sur des temps très courts. Notons, en particulier, que les écoles d’été ou d’hiver, dont l’inscription est généralement payante pour les non-locaux, se prêtent très naturellement à être ouvertes aux salariés. Une école en informatique quantique avec une forte attention à l’entrepreneuriat a déjà eu lieu en 2023 et sera organisée en 2024 avec le support du réseau EIT digital : ce format pourra être adapté et modifié pour lancer des écoles entièrement UniCA. </t>
    </r>
  </si>
  <si>
    <t>(NB : non obligatoire en fonction du parcours choisi)</t>
  </si>
  <si>
    <r>
      <t xml:space="preserve">Le Quantique est un axe de recherche stratégique à UniCA. Le projet Q@UCA, soutenu par l'Idex en 2019, a permis de mettre en oeuvre au sein d'UniCA le premier réseau de cryptographie quantique de France. Les chercheurs sur le quantique du site sont reconnus et impliqués dans des projets d’envergure internationaux et nationaux, notamment dans le cadre de la stratégie quantique nationale. Créé en 2022, l’institut fédératif QuantAzur coordonne et impulse la recherche en Quantique à UniCA grâce aux travail de 8 laboratoires fondateurs des EURs Spectrum et DS4H. UniCA est membre du consortium du projet QuantXium sur l’innovation en Quantique et, depuis fin 2022, du consortium national QuantEdu-France, avec un budget de ≈1.4 M€ sur 5 ans destinés à la formation en Quantique. Des écoles thématiques, des séminaires, des workshops sur le sujet sont très régulièrement organisés à UniCA et proposés aux étudiant.e.s grâce à QuantAzur et QuantEdu-France. 
La certification “Quantum Aware” s’inscrit dans ce contexte et </t>
    </r>
    <r>
      <rPr>
        <b/>
        <i/>
        <sz val="11"/>
        <color rgb="FF000000"/>
        <rFont val="Calibri"/>
        <scheme val="minor"/>
      </rPr>
      <t>vise à capitaliser sur ce qui est déjà en cours et à donner une cohérence aux initiatives existantes</t>
    </r>
    <r>
      <rPr>
        <sz val="11"/>
        <color rgb="FF000000"/>
        <rFont val="Calibri"/>
        <scheme val="minor"/>
      </rPr>
      <t>. Un grand nombre des actions prévues pour l’obtention du certificat, tels que les actions de type A ou B, sont déjà en cours, des autres, de type C, vont être menées en coordination avec QuantAzur, en renforçant donc ultérieurement le lien entre la formation et la recherche locale. 
La mise en place du certificat sera une valeur ajoutée pour le site suivant plusieurs aspects :
-	Répondre au besoin en compétences multidisciplinaires grâce à un outil conçu pour être destiné à des étudiant.e.s issus de plusieurs disciplines de plusieurs niveaux (master, doctorat), sans privilégier un parcours ou un type de profil parmi les autres ;
-	Structurer les actions de formation en Quantique à UniCA, permettant aux étudiant.e.s de bénéficier de parcours organisés de façon bien définie mais dont le contenu peut être façonné pour aller à l’encontre de leurs parcours différents ;
-	Communiquer sur la formation en Quantique de façon simple, avec un parcours cohérent et diversifié, dont la durée et les modalités peuvent permettre à un plus grand nombre d’étudiant.e.s de s’investir dans le quantique de façon graduelle et sans craindre de négliger leur parcours principal ; 
-	Augmenter la visibilité des actions Quantique à UniCA, vis-à-vis des étudiant.e.s et des acteurs du Quantique, avec un affichage clair des contenus et des attendus des actions proposés. Les séminaires, les stages et les écoles permettront également de faire appel à des orateurs non-locaux et/ou venant de l’industrie quantique avec des retombées positives en termes de visibilité du site. Les échanges avec l’industrie permettront notamment de réfléchir à l’évolution éventuelle de l’offre des sujets à traiter, de mettre en valeur les activités pédagogiques locales et, à termes de (co)soutenir la certification.
La certification Quantum Aware représente un outil flexible et dynamique qui permettra à UniCA de se positionner rapidement et efficacement sur l'enseignement des technologiques quantiques. Plus en détail, Quantum Aware : 
-	Ne vient pas en concurrence avec les formations actuelles UniCA. Elle représente une formation complémentaire en cohérence dans l’offre de formation de SPECTRUM et de DS4H ; les étudiant.e.s souhaitant bénéficier de la certification devront être inscrits à des formations UniC</t>
    </r>
    <r>
      <rPr>
        <sz val="11"/>
        <rFont val="Calibri"/>
        <family val="2"/>
        <scheme val="minor"/>
      </rPr>
      <t xml:space="preserve">A. Il s'agit en d'autre mot d'une action </t>
    </r>
    <r>
      <rPr>
        <b/>
        <sz val="11"/>
        <rFont val="Calibri"/>
        <family val="2"/>
        <scheme val="minor"/>
      </rPr>
      <t>environnante</t>
    </r>
    <r>
      <rPr>
        <sz val="11"/>
        <rFont val="Calibri"/>
        <family val="2"/>
        <scheme val="minor"/>
      </rPr>
      <t xml:space="preserve"> pour les masters et les doctorats UniCA.</t>
    </r>
    <r>
      <rPr>
        <sz val="11"/>
        <color rgb="FF4472C4"/>
        <rFont val="Calibri"/>
        <scheme val="minor"/>
      </rPr>
      <t xml:space="preserve">
</t>
    </r>
    <r>
      <rPr>
        <sz val="11"/>
        <color rgb="FF000000"/>
        <rFont val="Calibri"/>
        <scheme val="minor"/>
      </rPr>
      <t xml:space="preserve">-	Permet un </t>
    </r>
    <r>
      <rPr>
        <b/>
        <sz val="11"/>
        <color rgb="FF000000"/>
        <rFont val="Calibri"/>
        <scheme val="minor"/>
      </rPr>
      <t xml:space="preserve">positionnement original </t>
    </r>
    <r>
      <rPr>
        <sz val="11"/>
        <color rgb="FF000000"/>
        <rFont val="Calibri"/>
        <scheme val="minor"/>
      </rPr>
      <t xml:space="preserve">dans le paysage de l’offre de formation. Pour l’instant seule l’Université de Strasbourg propose des certifications pour des étudiant.e.s de master ERASMUS (v. paragraphe 3.2), alors que la majorité des autres sites français ont privilégié la mise en place de master spécialisés sur une thématique ou l’autre du Quantique. Le choix d’une certification permet aux étudiant.e.s et aux formateurs de suivre une approche prudente vis-à-vis des évolutions du marché du travail Quantique, qui est encore en devenir, </t>
    </r>
    <r>
      <rPr>
        <sz val="11"/>
        <rFont val="Calibri"/>
        <family val="2"/>
        <scheme val="minor"/>
      </rPr>
      <t xml:space="preserve">tout en en anticipant les besoins des industriels du Quantique, notamment en matière de compétences non-spécialisées en physique quantique </t>
    </r>
    <r>
      <rPr>
        <sz val="11"/>
        <color rgb="FF000000"/>
        <rFont val="Calibri"/>
        <scheme val="minor"/>
      </rPr>
      <t xml:space="preserve">; 
-	Permet de </t>
    </r>
    <r>
      <rPr>
        <b/>
        <sz val="11"/>
        <color rgb="FF000000"/>
        <rFont val="Calibri"/>
        <scheme val="minor"/>
      </rPr>
      <t>bénéficier du soutien de QuantEdu-France et de son effet de levier</t>
    </r>
    <r>
      <rPr>
        <sz val="11"/>
        <color rgb="FF000000"/>
        <rFont val="Calibri"/>
        <scheme val="minor"/>
      </rPr>
      <t>. En plus du financement qui permettra de lancer ou de renforcer plusieurs actions, la certification viendra se coordonner avec le réseau national, en termes d’actions aussi bien que d’expertises non locales (webinaires, MOOC, écoles organisées par des autres sites..</t>
    </r>
    <r>
      <rPr>
        <sz val="11"/>
        <rFont val="Calibri"/>
        <family val="2"/>
        <scheme val="minor"/>
      </rPr>
      <t>).  Le réseau et le financement QuantEdu-France permettront de donner de la visibilité à la certification. De plus, en apportant un financement qui permet d'initier les actions sans coût additionnel pour UniCA jusqu'à 2027, le soutien de QuantEdu-France nous prendre en compte les premiers retours d'expérience, pour réfléchir à la pertinence et aux modalités eventuelles d'ouverture de la certification à des étudiant.e.s externes à et des salarié.e.s.</t>
    </r>
  </si>
  <si>
    <t>Université de Strasbourg (via le réseau DIGIQ-EFEQT, https://efeqt.eu/)</t>
  </si>
  <si>
    <t>European Master Certificate in Quantum Science and Technology</t>
  </si>
  <si>
    <t>Public</t>
  </si>
  <si>
    <t>9 ECTS</t>
  </si>
  <si>
    <t>* Pour des raisons pratiques d'organisation et afin de garantir un suivi et une communication efficaces, la certification sera ouverte à un maximum de 15 étudiants par an qui devront se pré-inscrire à la certification auprès de l'EUR Spectrum. L'inscription à la scolarité se fera à la dernière année, avec une validation "a posteriori" des différentes actions aux fins de l'obtention de la certification: cette solution, déjà discutée avec la scolarité de proximité du Campus Valrose, permettra d'éviter aux étudiants des inscriptions multiples.
Automne 2024 : préinscriptions au niveau de SPECTRUM</t>
  </si>
  <si>
    <t>automne 2024 : préinscription auprès de SPECTRUM</t>
  </si>
  <si>
    <t>B1</t>
  </si>
  <si>
    <t>15h / semaine quantique
1 encadrant pour 1 groupe de 3 étudiants 
3 groupes maximum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</si>
</sst>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5">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b/>
      <sz val="11"/>
      <color rgb="FF000000"/>
      <name val="Calibri"/>
      <family val="2"/>
      <scheme val="minor"/>
    </font>
    <font>
      <sz val="11"/>
      <color rgb="FF000000"/>
      <name val="Calibri"/>
      <family val="2"/>
      <scheme val="minor"/>
    </font>
    <font>
      <b/>
      <sz val="11"/>
      <color rgb="FF000000"/>
      <name val="Calibri"/>
      <scheme val="minor"/>
    </font>
    <font>
      <sz val="11"/>
      <color rgb="FF000000"/>
      <name val="Calibri"/>
      <scheme val="minor"/>
    </font>
    <font>
      <i/>
      <sz val="9"/>
      <color rgb="FF000000"/>
      <name val="Calibri"/>
      <scheme val="minor"/>
    </font>
    <font>
      <sz val="9"/>
      <color rgb="FF000000"/>
      <name val="Calibri"/>
      <scheme val="minor"/>
    </font>
    <font>
      <b/>
      <sz val="11"/>
      <color rgb="FF5B9BD5"/>
      <name val="Calibri"/>
      <scheme val="minor"/>
    </font>
    <font>
      <sz val="11"/>
      <color rgb="FF5B9BD5"/>
      <name val="Calibri"/>
      <scheme val="minor"/>
    </font>
    <font>
      <b/>
      <i/>
      <sz val="11"/>
      <color rgb="FF000000"/>
      <name val="Calibri"/>
      <scheme val="minor"/>
    </font>
    <font>
      <sz val="11"/>
      <color rgb="FF4472C4"/>
      <name val="Calibri"/>
      <scheme val="minor"/>
    </font>
    <font>
      <sz val="11"/>
      <color rgb="FF242424"/>
      <name val="Aptos Narrow"/>
      <charset val="1"/>
    </font>
    <font>
      <u/>
      <sz val="11"/>
      <color theme="1"/>
      <name val="Calibri"/>
      <family val="2"/>
      <scheme val="minor"/>
    </font>
    <font>
      <b/>
      <i/>
      <sz val="11"/>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xf numFmtId="0" fontId="3" fillId="0" borderId="0" applyNumberFormat="0" applyFill="0" applyBorder="0" applyAlignment="0" applyProtection="0"/>
  </cellStyleXfs>
  <cellXfs count="52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10" xfId="0" applyFont="1" applyBorder="1" applyAlignment="1" applyProtection="1">
      <alignment vertical="center" wrapText="1"/>
      <protection locked="0"/>
    </xf>
    <xf numFmtId="0" fontId="33" fillId="0" borderId="11"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3" fillId="0" borderId="89" xfId="0" applyFont="1" applyBorder="1" applyAlignment="1" applyProtection="1">
      <alignment vertical="center" wrapText="1"/>
      <protection locked="0"/>
    </xf>
    <xf numFmtId="0" fontId="34" fillId="0" borderId="48" xfId="0" applyFont="1" applyBorder="1" applyAlignment="1" applyProtection="1">
      <alignment vertical="center" wrapText="1"/>
      <protection locked="0"/>
    </xf>
    <xf numFmtId="0" fontId="0" fillId="0" borderId="12" xfId="0" applyBorder="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63"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Border="1"/>
    <xf numFmtId="0" fontId="34" fillId="0" borderId="5" xfId="0" applyFont="1" applyBorder="1" applyAlignment="1" applyProtection="1">
      <alignment vertical="center" wrapText="1"/>
      <protection locked="0"/>
    </xf>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3" xfId="0" applyFont="1" applyBorder="1" applyAlignment="1" applyProtection="1">
      <alignment horizontal="center"/>
      <protection locked="0"/>
    </xf>
    <xf numFmtId="0" fontId="34" fillId="0" borderId="7"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0" fontId="34" fillId="0" borderId="9" xfId="0" applyFont="1" applyBorder="1" applyAlignment="1" applyProtection="1">
      <alignment vertical="center" wrapText="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3" fillId="0" borderId="59" xfId="0" applyFont="1" applyBorder="1" applyAlignment="1" applyProtection="1">
      <alignment vertical="center" wrapText="1"/>
      <protection locked="0"/>
    </xf>
    <xf numFmtId="0" fontId="33" fillId="5" borderId="72"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7" xfId="0" applyFont="1" applyFill="1" applyBorder="1" applyAlignment="1">
      <alignment horizontal="left" vertical="center" wrapText="1"/>
    </xf>
    <xf numFmtId="0" fontId="33" fillId="5" borderId="88" xfId="0" applyFont="1" applyFill="1" applyBorder="1" applyAlignment="1">
      <alignment horizontal="left" vertical="center" wrapText="1"/>
    </xf>
    <xf numFmtId="0" fontId="0" fillId="0" borderId="0" xfId="0" applyAlignment="1">
      <alignment horizontal="left"/>
    </xf>
    <xf numFmtId="0" fontId="33" fillId="5" borderId="56"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2"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0" fillId="0" borderId="0" xfId="0" applyAlignment="1">
      <alignment horizontal="left" vertical="center"/>
    </xf>
    <xf numFmtId="0" fontId="17" fillId="0" borderId="0" xfId="0" applyFont="1"/>
    <xf numFmtId="0" fontId="0" fillId="0" borderId="11" xfId="0" applyBorder="1" applyAlignment="1">
      <alignment wrapText="1"/>
    </xf>
    <xf numFmtId="2" fontId="0" fillId="0" borderId="40" xfId="0" applyNumberFormat="1" applyBorder="1"/>
    <xf numFmtId="2" fontId="0" fillId="0" borderId="12" xfId="0" applyNumberFormat="1" applyBorder="1"/>
    <xf numFmtId="0" fontId="42" fillId="0" borderId="0" xfId="0" applyFont="1"/>
    <xf numFmtId="0" fontId="43" fillId="0" borderId="0" xfId="0" applyFont="1"/>
    <xf numFmtId="0" fontId="0" fillId="0" borderId="30" xfId="0" applyBorder="1" applyAlignment="1">
      <alignment horizontal="center" wrapText="1"/>
    </xf>
    <xf numFmtId="0" fontId="2" fillId="0" borderId="2" xfId="0" applyFont="1" applyBorder="1"/>
    <xf numFmtId="0" fontId="2" fillId="0" borderId="5" xfId="0" applyFont="1" applyBorder="1"/>
    <xf numFmtId="0" fontId="2" fillId="0" borderId="3" xfId="0" applyFont="1" applyBorder="1"/>
    <xf numFmtId="0" fontId="7" fillId="0" borderId="2" xfId="0" applyFont="1" applyBorder="1" applyAlignment="1">
      <alignment wrapText="1"/>
    </xf>
    <xf numFmtId="0" fontId="2" fillId="0" borderId="0" xfId="0" applyFont="1"/>
    <xf numFmtId="0" fontId="52" fillId="0" borderId="0" xfId="0" applyFont="1"/>
    <xf numFmtId="0" fontId="3" fillId="0" borderId="11" xfId="5" applyBorder="1" applyAlignment="1" applyProtection="1">
      <alignment vertical="center" wrapText="1"/>
      <protection locked="0"/>
    </xf>
    <xf numFmtId="0" fontId="53" fillId="0" borderId="0" xfId="0" applyFont="1" applyProtection="1">
      <protection locked="0"/>
    </xf>
    <xf numFmtId="0" fontId="53" fillId="0" borderId="1" xfId="0" applyFont="1" applyBorder="1"/>
    <xf numFmtId="0" fontId="53" fillId="0" borderId="5" xfId="0" applyFont="1" applyBorder="1"/>
    <xf numFmtId="49" fontId="9" fillId="0" borderId="1" xfId="0" applyNumberFormat="1" applyFont="1" applyBorder="1" applyAlignment="1" applyProtection="1">
      <alignment vertical="top"/>
      <protection locked="0"/>
    </xf>
    <xf numFmtId="166" fontId="9" fillId="0" borderId="1" xfId="1" applyNumberFormat="1" applyFont="1" applyBorder="1" applyAlignment="1" applyProtection="1">
      <alignment vertical="top"/>
      <protection locked="0"/>
    </xf>
    <xf numFmtId="49" fontId="9" fillId="0" borderId="0" xfId="0" applyNumberFormat="1" applyFont="1" applyAlignment="1" applyProtection="1">
      <alignment vertical="top"/>
      <protection locked="0"/>
    </xf>
    <xf numFmtId="0" fontId="0" fillId="0" borderId="70" xfId="0" applyFill="1" applyBorder="1" applyAlignment="1">
      <alignment horizontal="left" vertical="center" wrapText="1"/>
    </xf>
    <xf numFmtId="0" fontId="0" fillId="0" borderId="0" xfId="0" applyAlignment="1">
      <alignment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42" fillId="0" borderId="32" xfId="0" applyFont="1" applyBorder="1" applyAlignment="1">
      <alignment horizontal="left" vertical="top" wrapText="1"/>
    </xf>
    <xf numFmtId="0" fontId="17" fillId="0" borderId="29"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44" fillId="0" borderId="31"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9" fillId="0" borderId="30" xfId="0" applyFont="1" applyBorder="1" applyAlignment="1">
      <alignment horizontal="center" vertical="center"/>
    </xf>
    <xf numFmtId="0" fontId="9" fillId="0" borderId="0" xfId="0" applyFont="1"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43"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43"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0" fontId="0" fillId="0" borderId="30" xfId="0" applyBorder="1" applyAlignment="1">
      <alignment horizontal="center" wrapText="1"/>
    </xf>
    <xf numFmtId="0" fontId="0" fillId="0" borderId="46" xfId="0" applyBorder="1" applyAlignment="1">
      <alignment horizontal="center"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0" fontId="19" fillId="0" borderId="33" xfId="0" applyFont="1" applyBorder="1" applyAlignment="1">
      <alignment horizontal="left"/>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0" borderId="0" xfId="0" applyAlignment="1" applyProtection="1">
      <alignment horizont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0"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0"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wrapText="1"/>
      <protection locked="0"/>
    </xf>
    <xf numFmtId="164" fontId="0" fillId="0" borderId="21" xfId="0" applyNumberFormat="1" applyBorder="1" applyAlignment="1" applyProtection="1">
      <alignment horizontal="center" vertical="center" wrapText="1"/>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0"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0" xfId="0" applyFont="1" applyFill="1" applyBorder="1" applyAlignment="1" applyProtection="1">
      <alignment horizontal="center" vertical="center"/>
      <protection locked="0"/>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28" fillId="16" borderId="91"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0" xfId="0"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virginia.dauria@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9" zoomScaleNormal="100" zoomScaleSheetLayoutView="100" workbookViewId="0">
      <selection activeCell="Z24" sqref="Z24"/>
    </sheetView>
  </sheetViews>
  <sheetFormatPr baseColWidth="10" defaultColWidth="9.140625" defaultRowHeight="15"/>
  <cols>
    <col min="1" max="1" width="13.5703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8" zoomScaleNormal="100" workbookViewId="0">
      <selection activeCell="A16" sqref="A16:B16"/>
    </sheetView>
  </sheetViews>
  <sheetFormatPr baseColWidth="10" defaultColWidth="11.42578125" defaultRowHeight="15"/>
  <cols>
    <col min="1" max="1" width="111.85546875" customWidth="1"/>
    <col min="2" max="2" width="21.7109375" customWidth="1"/>
    <col min="4" max="4" width="47.42578125" customWidth="1"/>
  </cols>
  <sheetData>
    <row r="1" spans="1:3" ht="68.25" customHeight="1" thickBot="1">
      <c r="A1" s="54" t="s">
        <v>0</v>
      </c>
      <c r="B1" s="53"/>
    </row>
    <row r="2" spans="1:3" ht="15.75" thickBot="1"/>
    <row r="3" spans="1:3" ht="15.75" thickBot="1">
      <c r="A3" s="261" t="s">
        <v>1</v>
      </c>
      <c r="B3" s="262"/>
    </row>
    <row r="4" spans="1:3" ht="15.75" thickBot="1">
      <c r="A4" s="59" t="s">
        <v>2</v>
      </c>
      <c r="B4" s="52"/>
    </row>
    <row r="5" spans="1:3">
      <c r="A5" s="62" t="s">
        <v>3</v>
      </c>
      <c r="B5" s="60" t="s">
        <v>4</v>
      </c>
      <c r="C5" s="243" t="s">
        <v>5</v>
      </c>
    </row>
    <row r="6" spans="1:3">
      <c r="A6" s="63" t="s">
        <v>6</v>
      </c>
      <c r="B6" s="61" t="s">
        <v>7</v>
      </c>
      <c r="C6" s="244" t="s">
        <v>8</v>
      </c>
    </row>
    <row r="7" spans="1:3">
      <c r="A7" s="263" t="s">
        <v>9</v>
      </c>
      <c r="B7" s="264"/>
    </row>
    <row r="8" spans="1:3" ht="30" customHeight="1">
      <c r="A8" s="265" t="s">
        <v>10</v>
      </c>
      <c r="B8" s="266"/>
    </row>
    <row r="9" spans="1:3" ht="30.75" customHeight="1" thickBot="1">
      <c r="A9" s="267" t="s">
        <v>11</v>
      </c>
      <c r="B9" s="268"/>
    </row>
    <row r="10" spans="1:3" ht="95.25" customHeight="1" thickBot="1">
      <c r="A10" s="269" t="s">
        <v>403</v>
      </c>
      <c r="B10" s="262"/>
    </row>
    <row r="11" spans="1:3">
      <c r="A11" s="263" t="s">
        <v>12</v>
      </c>
      <c r="B11" s="264"/>
    </row>
    <row r="12" spans="1:3">
      <c r="A12" s="66" t="s">
        <v>13</v>
      </c>
      <c r="B12" s="55" t="s">
        <v>14</v>
      </c>
      <c r="C12" s="239" t="s">
        <v>15</v>
      </c>
    </row>
    <row r="13" spans="1:3">
      <c r="A13" s="65" t="s">
        <v>16</v>
      </c>
      <c r="B13" s="64" t="s">
        <v>17</v>
      </c>
    </row>
    <row r="14" spans="1:3">
      <c r="A14" s="65" t="s">
        <v>18</v>
      </c>
      <c r="B14" s="64" t="s">
        <v>19</v>
      </c>
    </row>
    <row r="15" spans="1:3" ht="15.75" thickBot="1">
      <c r="A15" s="267" t="s">
        <v>20</v>
      </c>
      <c r="B15" s="268"/>
    </row>
    <row r="16" spans="1:3" ht="68.25" customHeight="1">
      <c r="A16" s="270" t="s">
        <v>404</v>
      </c>
      <c r="B16" s="264"/>
    </row>
    <row r="17" spans="1:4" ht="21.75" customHeight="1">
      <c r="A17" s="58" t="s">
        <v>21</v>
      </c>
      <c r="B17" s="56" t="s">
        <v>22</v>
      </c>
    </row>
    <row r="18" spans="1:4" ht="21.75" customHeight="1" thickBot="1">
      <c r="A18" s="66" t="s">
        <v>23</v>
      </c>
      <c r="B18" s="22" t="s">
        <v>24</v>
      </c>
    </row>
    <row r="19" spans="1:4">
      <c r="A19" s="58" t="s">
        <v>25</v>
      </c>
      <c r="B19" s="73"/>
    </row>
    <row r="20" spans="1:4">
      <c r="A20" s="68" t="s">
        <v>26</v>
      </c>
      <c r="B20" s="22"/>
    </row>
    <row r="21" spans="1:4" ht="15.75" thickBot="1">
      <c r="A21" s="69" t="s">
        <v>27</v>
      </c>
      <c r="B21" s="57" t="s">
        <v>28</v>
      </c>
    </row>
    <row r="22" spans="1:4" ht="32.25" customHeight="1" thickBot="1">
      <c r="A22" s="261" t="s">
        <v>29</v>
      </c>
      <c r="B22" s="262"/>
    </row>
    <row r="23" spans="1:4" ht="27.75" customHeight="1" thickBot="1">
      <c r="A23" s="261" t="s">
        <v>30</v>
      </c>
      <c r="B23" s="262"/>
    </row>
    <row r="24" spans="1:4">
      <c r="A24" s="270" t="s">
        <v>405</v>
      </c>
      <c r="B24" s="275"/>
    </row>
    <row r="25" spans="1:4">
      <c r="A25" s="274" t="s">
        <v>31</v>
      </c>
      <c r="B25" s="268"/>
    </row>
    <row r="26" spans="1:4" ht="17.25" customHeight="1">
      <c r="A26" s="58" t="s">
        <v>32</v>
      </c>
      <c r="B26" s="67" t="s">
        <v>33</v>
      </c>
      <c r="C26" s="250" t="s">
        <v>34</v>
      </c>
    </row>
    <row r="27" spans="1:4" ht="70.5" customHeight="1">
      <c r="A27" s="267" t="s">
        <v>35</v>
      </c>
      <c r="B27" s="268"/>
    </row>
    <row r="28" spans="1:4" ht="15" customHeight="1">
      <c r="A28" s="58" t="s">
        <v>36</v>
      </c>
      <c r="B28" s="72" t="s">
        <v>37</v>
      </c>
      <c r="C28" s="277" t="s">
        <v>411</v>
      </c>
      <c r="D28" s="278"/>
    </row>
    <row r="29" spans="1:4" ht="15.75" thickBot="1">
      <c r="A29" s="272" t="s">
        <v>38</v>
      </c>
      <c r="B29" s="273"/>
      <c r="C29" s="277"/>
      <c r="D29" s="278"/>
    </row>
    <row r="30" spans="1:4" ht="25.5" customHeight="1">
      <c r="A30" s="263" t="s">
        <v>39</v>
      </c>
      <c r="B30" s="264"/>
    </row>
    <row r="31" spans="1:4" ht="30.75" customHeight="1">
      <c r="A31" s="267" t="s">
        <v>406</v>
      </c>
      <c r="B31" s="268"/>
    </row>
    <row r="32" spans="1:4" ht="46.5" customHeight="1">
      <c r="A32" s="261" t="s">
        <v>407</v>
      </c>
      <c r="B32" s="262"/>
    </row>
    <row r="33" spans="1:2" ht="26.25" customHeight="1">
      <c r="A33" s="58" t="s">
        <v>40</v>
      </c>
      <c r="B33" s="56"/>
    </row>
    <row r="34" spans="1:2" ht="58.5" customHeight="1" thickBot="1">
      <c r="A34" s="267" t="s">
        <v>408</v>
      </c>
      <c r="B34" s="268"/>
    </row>
    <row r="35" spans="1:2" ht="20.25" customHeight="1" thickBot="1">
      <c r="A35" s="261" t="s">
        <v>41</v>
      </c>
      <c r="B35" s="262"/>
    </row>
    <row r="36" spans="1:2" ht="21" customHeight="1">
      <c r="A36" s="58" t="s">
        <v>42</v>
      </c>
      <c r="B36" s="56"/>
    </row>
    <row r="37" spans="1:2" ht="16.5" customHeight="1" thickBot="1">
      <c r="A37" s="267" t="s">
        <v>43</v>
      </c>
      <c r="B37" s="268"/>
    </row>
    <row r="39" spans="1:2">
      <c r="A39" s="279" t="s">
        <v>44</v>
      </c>
      <c r="B39" s="280"/>
    </row>
    <row r="41" spans="1:2">
      <c r="A41" s="271" t="s">
        <v>45</v>
      </c>
      <c r="B41" s="271"/>
    </row>
    <row r="43" spans="1:2">
      <c r="A43" s="276"/>
      <c r="B43" s="27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9" zoomScale="90" zoomScaleNormal="90" workbookViewId="0">
      <selection activeCell="A19" sqref="A19:Q31"/>
    </sheetView>
  </sheetViews>
  <sheetFormatPr baseColWidth="10" defaultColWidth="11.42578125" defaultRowHeight="15"/>
  <cols>
    <col min="1" max="1" width="29.85546875" customWidth="1"/>
    <col min="2" max="2" width="23.28515625" customWidth="1"/>
    <col min="3" max="3" width="27.7109375" customWidth="1"/>
    <col min="4" max="4" width="26" customWidth="1"/>
  </cols>
  <sheetData>
    <row r="1" spans="1:17" ht="19.5" thickBot="1">
      <c r="A1" s="281" t="s">
        <v>46</v>
      </c>
      <c r="B1" s="282"/>
      <c r="C1" s="282"/>
      <c r="D1" s="282"/>
      <c r="E1" s="282"/>
      <c r="F1" s="282"/>
      <c r="G1" s="282"/>
      <c r="H1" s="282"/>
      <c r="I1" s="282"/>
      <c r="J1" s="282"/>
      <c r="K1" s="282"/>
      <c r="L1" s="282"/>
      <c r="M1" s="282"/>
      <c r="N1" s="282"/>
      <c r="O1" s="282"/>
      <c r="P1" s="282"/>
      <c r="Q1" s="283"/>
    </row>
    <row r="2" spans="1:17">
      <c r="A2" s="294" t="s">
        <v>47</v>
      </c>
      <c r="B2" s="295"/>
      <c r="C2" s="295"/>
      <c r="D2" s="295"/>
      <c r="E2" s="295"/>
      <c r="F2" s="295"/>
      <c r="G2" s="295"/>
      <c r="H2" s="295"/>
      <c r="I2" s="295"/>
      <c r="J2" s="295"/>
      <c r="K2" s="295"/>
      <c r="L2" s="295"/>
      <c r="M2" s="295"/>
      <c r="N2" s="295"/>
      <c r="O2" s="295"/>
      <c r="P2" s="295"/>
      <c r="Q2" s="296"/>
    </row>
    <row r="3" spans="1:17" ht="51" customHeight="1">
      <c r="A3" s="284" t="s">
        <v>48</v>
      </c>
      <c r="B3" s="285"/>
      <c r="C3" s="285"/>
      <c r="D3" s="285"/>
      <c r="E3" s="285"/>
      <c r="F3" s="285"/>
      <c r="G3" s="285"/>
      <c r="H3" s="285"/>
      <c r="I3" s="285"/>
      <c r="J3" s="285"/>
      <c r="K3" s="285"/>
      <c r="L3" s="285"/>
      <c r="M3" s="285"/>
      <c r="N3" s="285"/>
      <c r="O3" s="285"/>
      <c r="P3" s="285"/>
      <c r="Q3" s="286"/>
    </row>
    <row r="4" spans="1:17">
      <c r="A4" s="287" t="s">
        <v>49</v>
      </c>
      <c r="B4" s="288"/>
      <c r="C4" s="288"/>
      <c r="D4" s="288"/>
      <c r="E4" s="288"/>
      <c r="F4" s="288"/>
      <c r="G4" s="288"/>
      <c r="H4" s="288"/>
      <c r="I4" s="288"/>
      <c r="J4" s="288"/>
      <c r="K4" s="288"/>
      <c r="L4" s="288"/>
      <c r="M4" s="288"/>
      <c r="N4" s="288"/>
      <c r="O4" s="288"/>
      <c r="P4" s="288"/>
      <c r="Q4" s="289"/>
    </row>
    <row r="5" spans="1:17">
      <c r="A5" s="290"/>
      <c r="B5" s="288"/>
      <c r="C5" s="288"/>
      <c r="D5" s="288"/>
      <c r="E5" s="288"/>
      <c r="F5" s="288"/>
      <c r="G5" s="288"/>
      <c r="H5" s="288"/>
      <c r="I5" s="288"/>
      <c r="J5" s="288"/>
      <c r="K5" s="288"/>
      <c r="L5" s="288"/>
      <c r="M5" s="288"/>
      <c r="N5" s="288"/>
      <c r="O5" s="288"/>
      <c r="P5" s="288"/>
      <c r="Q5" s="289"/>
    </row>
    <row r="6" spans="1:17">
      <c r="A6" s="290"/>
      <c r="B6" s="288"/>
      <c r="C6" s="288"/>
      <c r="D6" s="288"/>
      <c r="E6" s="288"/>
      <c r="F6" s="288"/>
      <c r="G6" s="288"/>
      <c r="H6" s="288"/>
      <c r="I6" s="288"/>
      <c r="J6" s="288"/>
      <c r="K6" s="288"/>
      <c r="L6" s="288"/>
      <c r="M6" s="288"/>
      <c r="N6" s="288"/>
      <c r="O6" s="288"/>
      <c r="P6" s="288"/>
      <c r="Q6" s="289"/>
    </row>
    <row r="7" spans="1:17">
      <c r="A7" s="290"/>
      <c r="B7" s="288"/>
      <c r="C7" s="288"/>
      <c r="D7" s="288"/>
      <c r="E7" s="288"/>
      <c r="F7" s="288"/>
      <c r="G7" s="288"/>
      <c r="H7" s="288"/>
      <c r="I7" s="288"/>
      <c r="J7" s="288"/>
      <c r="K7" s="288"/>
      <c r="L7" s="288"/>
      <c r="M7" s="288"/>
      <c r="N7" s="288"/>
      <c r="O7" s="288"/>
      <c r="P7" s="288"/>
      <c r="Q7" s="289"/>
    </row>
    <row r="8" spans="1:17">
      <c r="A8" s="290"/>
      <c r="B8" s="288"/>
      <c r="C8" s="288"/>
      <c r="D8" s="288"/>
      <c r="E8" s="288"/>
      <c r="F8" s="288"/>
      <c r="G8" s="288"/>
      <c r="H8" s="288"/>
      <c r="I8" s="288"/>
      <c r="J8" s="288"/>
      <c r="K8" s="288"/>
      <c r="L8" s="288"/>
      <c r="M8" s="288"/>
      <c r="N8" s="288"/>
      <c r="O8" s="288"/>
      <c r="P8" s="288"/>
      <c r="Q8" s="289"/>
    </row>
    <row r="9" spans="1:17">
      <c r="A9" s="290"/>
      <c r="B9" s="288"/>
      <c r="C9" s="288"/>
      <c r="D9" s="288"/>
      <c r="E9" s="288"/>
      <c r="F9" s="288"/>
      <c r="G9" s="288"/>
      <c r="H9" s="288"/>
      <c r="I9" s="288"/>
      <c r="J9" s="288"/>
      <c r="K9" s="288"/>
      <c r="L9" s="288"/>
      <c r="M9" s="288"/>
      <c r="N9" s="288"/>
      <c r="O9" s="288"/>
      <c r="P9" s="288"/>
      <c r="Q9" s="289"/>
    </row>
    <row r="10" spans="1:17">
      <c r="A10" s="290"/>
      <c r="B10" s="288"/>
      <c r="C10" s="288"/>
      <c r="D10" s="288"/>
      <c r="E10" s="288"/>
      <c r="F10" s="288"/>
      <c r="G10" s="288"/>
      <c r="H10" s="288"/>
      <c r="I10" s="288"/>
      <c r="J10" s="288"/>
      <c r="K10" s="288"/>
      <c r="L10" s="288"/>
      <c r="M10" s="288"/>
      <c r="N10" s="288"/>
      <c r="O10" s="288"/>
      <c r="P10" s="288"/>
      <c r="Q10" s="289"/>
    </row>
    <row r="11" spans="1:17">
      <c r="A11" s="290"/>
      <c r="B11" s="288"/>
      <c r="C11" s="288"/>
      <c r="D11" s="288"/>
      <c r="E11" s="288"/>
      <c r="F11" s="288"/>
      <c r="G11" s="288"/>
      <c r="H11" s="288"/>
      <c r="I11" s="288"/>
      <c r="J11" s="288"/>
      <c r="K11" s="288"/>
      <c r="L11" s="288"/>
      <c r="M11" s="288"/>
      <c r="N11" s="288"/>
      <c r="O11" s="288"/>
      <c r="P11" s="288"/>
      <c r="Q11" s="289"/>
    </row>
    <row r="12" spans="1:17">
      <c r="A12" s="290"/>
      <c r="B12" s="288"/>
      <c r="C12" s="288"/>
      <c r="D12" s="288"/>
      <c r="E12" s="288"/>
      <c r="F12" s="288"/>
      <c r="G12" s="288"/>
      <c r="H12" s="288"/>
      <c r="I12" s="288"/>
      <c r="J12" s="288"/>
      <c r="K12" s="288"/>
      <c r="L12" s="288"/>
      <c r="M12" s="288"/>
      <c r="N12" s="288"/>
      <c r="O12" s="288"/>
      <c r="P12" s="288"/>
      <c r="Q12" s="289"/>
    </row>
    <row r="13" spans="1:17">
      <c r="A13" s="290"/>
      <c r="B13" s="288"/>
      <c r="C13" s="288"/>
      <c r="D13" s="288"/>
      <c r="E13" s="288"/>
      <c r="F13" s="288"/>
      <c r="G13" s="288"/>
      <c r="H13" s="288"/>
      <c r="I13" s="288"/>
      <c r="J13" s="288"/>
      <c r="K13" s="288"/>
      <c r="L13" s="288"/>
      <c r="M13" s="288"/>
      <c r="N13" s="288"/>
      <c r="O13" s="288"/>
      <c r="P13" s="288"/>
      <c r="Q13" s="289"/>
    </row>
    <row r="14" spans="1:17">
      <c r="A14" s="290"/>
      <c r="B14" s="288"/>
      <c r="C14" s="288"/>
      <c r="D14" s="288"/>
      <c r="E14" s="288"/>
      <c r="F14" s="288"/>
      <c r="G14" s="288"/>
      <c r="H14" s="288"/>
      <c r="I14" s="288"/>
      <c r="J14" s="288"/>
      <c r="K14" s="288"/>
      <c r="L14" s="288"/>
      <c r="M14" s="288"/>
      <c r="N14" s="288"/>
      <c r="O14" s="288"/>
      <c r="P14" s="288"/>
      <c r="Q14" s="289"/>
    </row>
    <row r="15" spans="1:17">
      <c r="A15" s="290"/>
      <c r="B15" s="288"/>
      <c r="C15" s="288"/>
      <c r="D15" s="288"/>
      <c r="E15" s="288"/>
      <c r="F15" s="288"/>
      <c r="G15" s="288"/>
      <c r="H15" s="288"/>
      <c r="I15" s="288"/>
      <c r="J15" s="288"/>
      <c r="K15" s="288"/>
      <c r="L15" s="288"/>
      <c r="M15" s="288"/>
      <c r="N15" s="288"/>
      <c r="O15" s="288"/>
      <c r="P15" s="288"/>
      <c r="Q15" s="289"/>
    </row>
    <row r="16" spans="1:17" ht="66" customHeight="1" thickBot="1">
      <c r="A16" s="291"/>
      <c r="B16" s="292"/>
      <c r="C16" s="292"/>
      <c r="D16" s="292"/>
      <c r="E16" s="292"/>
      <c r="F16" s="292"/>
      <c r="G16" s="292"/>
      <c r="H16" s="292"/>
      <c r="I16" s="292"/>
      <c r="J16" s="292"/>
      <c r="K16" s="292"/>
      <c r="L16" s="292"/>
      <c r="M16" s="292"/>
      <c r="N16" s="292"/>
      <c r="O16" s="292"/>
      <c r="P16" s="292"/>
      <c r="Q16" s="293"/>
    </row>
    <row r="17" spans="1:17">
      <c r="A17" s="294" t="s">
        <v>50</v>
      </c>
      <c r="B17" s="295"/>
      <c r="C17" s="295"/>
      <c r="D17" s="295"/>
      <c r="E17" s="295"/>
      <c r="F17" s="295"/>
      <c r="G17" s="295"/>
      <c r="H17" s="295"/>
      <c r="I17" s="295"/>
      <c r="J17" s="295"/>
      <c r="K17" s="295"/>
      <c r="L17" s="295"/>
      <c r="M17" s="295"/>
      <c r="N17" s="295"/>
      <c r="O17" s="295"/>
      <c r="P17" s="295"/>
      <c r="Q17" s="296"/>
    </row>
    <row r="18" spans="1:17" ht="31.5" customHeight="1">
      <c r="A18" s="284" t="s">
        <v>51</v>
      </c>
      <c r="B18" s="306"/>
      <c r="C18" s="306"/>
      <c r="D18" s="306"/>
      <c r="E18" s="306"/>
      <c r="F18" s="306"/>
      <c r="G18" s="306"/>
      <c r="H18" s="306"/>
      <c r="I18" s="306"/>
      <c r="J18" s="306"/>
      <c r="K18" s="306"/>
      <c r="L18" s="306"/>
      <c r="M18" s="306"/>
      <c r="N18" s="306"/>
      <c r="O18" s="306"/>
      <c r="P18" s="306"/>
      <c r="Q18" s="307"/>
    </row>
    <row r="19" spans="1:17">
      <c r="A19" s="311" t="s">
        <v>409</v>
      </c>
      <c r="B19" s="312"/>
      <c r="C19" s="312"/>
      <c r="D19" s="312"/>
      <c r="E19" s="312"/>
      <c r="F19" s="312"/>
      <c r="G19" s="312"/>
      <c r="H19" s="312"/>
      <c r="I19" s="312"/>
      <c r="J19" s="312"/>
      <c r="K19" s="312"/>
      <c r="L19" s="312"/>
      <c r="M19" s="312"/>
      <c r="N19" s="312"/>
      <c r="O19" s="312"/>
      <c r="P19" s="312"/>
      <c r="Q19" s="313"/>
    </row>
    <row r="20" spans="1:17">
      <c r="A20" s="314"/>
      <c r="B20" s="312"/>
      <c r="C20" s="312"/>
      <c r="D20" s="312"/>
      <c r="E20" s="312"/>
      <c r="F20" s="312"/>
      <c r="G20" s="312"/>
      <c r="H20" s="312"/>
      <c r="I20" s="312"/>
      <c r="J20" s="312"/>
      <c r="K20" s="312"/>
      <c r="L20" s="312"/>
      <c r="M20" s="312"/>
      <c r="N20" s="312"/>
      <c r="O20" s="312"/>
      <c r="P20" s="312"/>
      <c r="Q20" s="313"/>
    </row>
    <row r="21" spans="1:17">
      <c r="A21" s="314"/>
      <c r="B21" s="312"/>
      <c r="C21" s="312"/>
      <c r="D21" s="312"/>
      <c r="E21" s="312"/>
      <c r="F21" s="312"/>
      <c r="G21" s="312"/>
      <c r="H21" s="312"/>
      <c r="I21" s="312"/>
      <c r="J21" s="312"/>
      <c r="K21" s="312"/>
      <c r="L21" s="312"/>
      <c r="M21" s="312"/>
      <c r="N21" s="312"/>
      <c r="O21" s="312"/>
      <c r="P21" s="312"/>
      <c r="Q21" s="313"/>
    </row>
    <row r="22" spans="1:17">
      <c r="A22" s="314"/>
      <c r="B22" s="312"/>
      <c r="C22" s="312"/>
      <c r="D22" s="312"/>
      <c r="E22" s="312"/>
      <c r="F22" s="312"/>
      <c r="G22" s="312"/>
      <c r="H22" s="312"/>
      <c r="I22" s="312"/>
      <c r="J22" s="312"/>
      <c r="K22" s="312"/>
      <c r="L22" s="312"/>
      <c r="M22" s="312"/>
      <c r="N22" s="312"/>
      <c r="O22" s="312"/>
      <c r="P22" s="312"/>
      <c r="Q22" s="313"/>
    </row>
    <row r="23" spans="1:17">
      <c r="A23" s="314"/>
      <c r="B23" s="312"/>
      <c r="C23" s="312"/>
      <c r="D23" s="312"/>
      <c r="E23" s="312"/>
      <c r="F23" s="312"/>
      <c r="G23" s="312"/>
      <c r="H23" s="312"/>
      <c r="I23" s="312"/>
      <c r="J23" s="312"/>
      <c r="K23" s="312"/>
      <c r="L23" s="312"/>
      <c r="M23" s="312"/>
      <c r="N23" s="312"/>
      <c r="O23" s="312"/>
      <c r="P23" s="312"/>
      <c r="Q23" s="313"/>
    </row>
    <row r="24" spans="1:17">
      <c r="A24" s="314"/>
      <c r="B24" s="312"/>
      <c r="C24" s="312"/>
      <c r="D24" s="312"/>
      <c r="E24" s="312"/>
      <c r="F24" s="312"/>
      <c r="G24" s="312"/>
      <c r="H24" s="312"/>
      <c r="I24" s="312"/>
      <c r="J24" s="312"/>
      <c r="K24" s="312"/>
      <c r="L24" s="312"/>
      <c r="M24" s="312"/>
      <c r="N24" s="312"/>
      <c r="O24" s="312"/>
      <c r="P24" s="312"/>
      <c r="Q24" s="313"/>
    </row>
    <row r="25" spans="1:17">
      <c r="A25" s="314"/>
      <c r="B25" s="312"/>
      <c r="C25" s="312"/>
      <c r="D25" s="312"/>
      <c r="E25" s="312"/>
      <c r="F25" s="312"/>
      <c r="G25" s="312"/>
      <c r="H25" s="312"/>
      <c r="I25" s="312"/>
      <c r="J25" s="312"/>
      <c r="K25" s="312"/>
      <c r="L25" s="312"/>
      <c r="M25" s="312"/>
      <c r="N25" s="312"/>
      <c r="O25" s="312"/>
      <c r="P25" s="312"/>
      <c r="Q25" s="313"/>
    </row>
    <row r="26" spans="1:17">
      <c r="A26" s="314"/>
      <c r="B26" s="312"/>
      <c r="C26" s="312"/>
      <c r="D26" s="312"/>
      <c r="E26" s="312"/>
      <c r="F26" s="312"/>
      <c r="G26" s="312"/>
      <c r="H26" s="312"/>
      <c r="I26" s="312"/>
      <c r="J26" s="312"/>
      <c r="K26" s="312"/>
      <c r="L26" s="312"/>
      <c r="M26" s="312"/>
      <c r="N26" s="312"/>
      <c r="O26" s="312"/>
      <c r="P26" s="312"/>
      <c r="Q26" s="313"/>
    </row>
    <row r="27" spans="1:17">
      <c r="A27" s="314"/>
      <c r="B27" s="312"/>
      <c r="C27" s="312"/>
      <c r="D27" s="312"/>
      <c r="E27" s="312"/>
      <c r="F27" s="312"/>
      <c r="G27" s="312"/>
      <c r="H27" s="312"/>
      <c r="I27" s="312"/>
      <c r="J27" s="312"/>
      <c r="K27" s="312"/>
      <c r="L27" s="312"/>
      <c r="M27" s="312"/>
      <c r="N27" s="312"/>
      <c r="O27" s="312"/>
      <c r="P27" s="312"/>
      <c r="Q27" s="313"/>
    </row>
    <row r="28" spans="1:17">
      <c r="A28" s="314"/>
      <c r="B28" s="312"/>
      <c r="C28" s="312"/>
      <c r="D28" s="312"/>
      <c r="E28" s="312"/>
      <c r="F28" s="312"/>
      <c r="G28" s="312"/>
      <c r="H28" s="312"/>
      <c r="I28" s="312"/>
      <c r="J28" s="312"/>
      <c r="K28" s="312"/>
      <c r="L28" s="312"/>
      <c r="M28" s="312"/>
      <c r="N28" s="312"/>
      <c r="O28" s="312"/>
      <c r="P28" s="312"/>
      <c r="Q28" s="313"/>
    </row>
    <row r="29" spans="1:17">
      <c r="A29" s="314"/>
      <c r="B29" s="312"/>
      <c r="C29" s="312"/>
      <c r="D29" s="312"/>
      <c r="E29" s="312"/>
      <c r="F29" s="312"/>
      <c r="G29" s="312"/>
      <c r="H29" s="312"/>
      <c r="I29" s="312"/>
      <c r="J29" s="312"/>
      <c r="K29" s="312"/>
      <c r="L29" s="312"/>
      <c r="M29" s="312"/>
      <c r="N29" s="312"/>
      <c r="O29" s="312"/>
      <c r="P29" s="312"/>
      <c r="Q29" s="313"/>
    </row>
    <row r="30" spans="1:17">
      <c r="A30" s="314"/>
      <c r="B30" s="312"/>
      <c r="C30" s="312"/>
      <c r="D30" s="312"/>
      <c r="E30" s="312"/>
      <c r="F30" s="312"/>
      <c r="G30" s="312"/>
      <c r="H30" s="312"/>
      <c r="I30" s="312"/>
      <c r="J30" s="312"/>
      <c r="K30" s="312"/>
      <c r="L30" s="312"/>
      <c r="M30" s="312"/>
      <c r="N30" s="312"/>
      <c r="O30" s="312"/>
      <c r="P30" s="312"/>
      <c r="Q30" s="313"/>
    </row>
    <row r="31" spans="1:17" ht="387" customHeight="1" thickBot="1">
      <c r="A31" s="315"/>
      <c r="B31" s="316"/>
      <c r="C31" s="316"/>
      <c r="D31" s="316"/>
      <c r="E31" s="316"/>
      <c r="F31" s="316"/>
      <c r="G31" s="316"/>
      <c r="H31" s="316"/>
      <c r="I31" s="316"/>
      <c r="J31" s="316"/>
      <c r="K31" s="316"/>
      <c r="L31" s="316"/>
      <c r="M31" s="316"/>
      <c r="N31" s="316"/>
      <c r="O31" s="316"/>
      <c r="P31" s="316"/>
      <c r="Q31" s="317"/>
    </row>
    <row r="32" spans="1:17">
      <c r="A32" s="294" t="s">
        <v>52</v>
      </c>
      <c r="B32" s="295"/>
      <c r="C32" s="295"/>
      <c r="D32" s="295"/>
      <c r="E32" s="295"/>
      <c r="F32" s="295"/>
      <c r="G32" s="295"/>
      <c r="H32" s="295"/>
      <c r="I32" s="295"/>
      <c r="J32" s="295"/>
      <c r="K32" s="295"/>
      <c r="L32" s="295"/>
      <c r="M32" s="295"/>
      <c r="N32" s="295"/>
      <c r="O32" s="295"/>
      <c r="P32" s="295"/>
      <c r="Q32" s="296"/>
    </row>
    <row r="33" spans="1:17" ht="20.25" customHeight="1">
      <c r="A33" s="284" t="s">
        <v>53</v>
      </c>
      <c r="B33" s="285"/>
      <c r="C33" s="285"/>
      <c r="D33" s="285"/>
      <c r="E33" s="285"/>
      <c r="F33" s="285"/>
      <c r="G33" s="285"/>
      <c r="H33" s="285"/>
      <c r="I33" s="285"/>
      <c r="J33" s="285"/>
      <c r="K33" s="285"/>
      <c r="L33" s="285"/>
      <c r="M33" s="285"/>
      <c r="N33" s="285"/>
      <c r="O33" s="285"/>
      <c r="P33" s="285"/>
      <c r="Q33" s="286"/>
    </row>
    <row r="34" spans="1:17">
      <c r="A34" s="300" t="s">
        <v>412</v>
      </c>
      <c r="B34" s="288"/>
      <c r="C34" s="288"/>
      <c r="D34" s="288"/>
      <c r="E34" s="288"/>
      <c r="F34" s="288"/>
      <c r="G34" s="288"/>
      <c r="H34" s="288"/>
      <c r="I34" s="288"/>
      <c r="J34" s="288"/>
      <c r="K34" s="288"/>
      <c r="L34" s="288"/>
      <c r="M34" s="288"/>
      <c r="N34" s="288"/>
      <c r="O34" s="288"/>
      <c r="P34" s="288"/>
      <c r="Q34" s="289"/>
    </row>
    <row r="35" spans="1:17">
      <c r="A35" s="290"/>
      <c r="B35" s="288"/>
      <c r="C35" s="288"/>
      <c r="D35" s="288"/>
      <c r="E35" s="288"/>
      <c r="F35" s="288"/>
      <c r="G35" s="288"/>
      <c r="H35" s="288"/>
      <c r="I35" s="288"/>
      <c r="J35" s="288"/>
      <c r="K35" s="288"/>
      <c r="L35" s="288"/>
      <c r="M35" s="288"/>
      <c r="N35" s="288"/>
      <c r="O35" s="288"/>
      <c r="P35" s="288"/>
      <c r="Q35" s="289"/>
    </row>
    <row r="36" spans="1:17">
      <c r="A36" s="290"/>
      <c r="B36" s="288"/>
      <c r="C36" s="288"/>
      <c r="D36" s="288"/>
      <c r="E36" s="288"/>
      <c r="F36" s="288"/>
      <c r="G36" s="288"/>
      <c r="H36" s="288"/>
      <c r="I36" s="288"/>
      <c r="J36" s="288"/>
      <c r="K36" s="288"/>
      <c r="L36" s="288"/>
      <c r="M36" s="288"/>
      <c r="N36" s="288"/>
      <c r="O36" s="288"/>
      <c r="P36" s="288"/>
      <c r="Q36" s="289"/>
    </row>
    <row r="37" spans="1:17">
      <c r="A37" s="290"/>
      <c r="B37" s="288"/>
      <c r="C37" s="288"/>
      <c r="D37" s="288"/>
      <c r="E37" s="288"/>
      <c r="F37" s="288"/>
      <c r="G37" s="288"/>
      <c r="H37" s="288"/>
      <c r="I37" s="288"/>
      <c r="J37" s="288"/>
      <c r="K37" s="288"/>
      <c r="L37" s="288"/>
      <c r="M37" s="288"/>
      <c r="N37" s="288"/>
      <c r="O37" s="288"/>
      <c r="P37" s="288"/>
      <c r="Q37" s="289"/>
    </row>
    <row r="38" spans="1:17">
      <c r="A38" s="290"/>
      <c r="B38" s="288"/>
      <c r="C38" s="288"/>
      <c r="D38" s="288"/>
      <c r="E38" s="288"/>
      <c r="F38" s="288"/>
      <c r="G38" s="288"/>
      <c r="H38" s="288"/>
      <c r="I38" s="288"/>
      <c r="J38" s="288"/>
      <c r="K38" s="288"/>
      <c r="L38" s="288"/>
      <c r="M38" s="288"/>
      <c r="N38" s="288"/>
      <c r="O38" s="288"/>
      <c r="P38" s="288"/>
      <c r="Q38" s="289"/>
    </row>
    <row r="39" spans="1:17">
      <c r="A39" s="290"/>
      <c r="B39" s="288"/>
      <c r="C39" s="288"/>
      <c r="D39" s="288"/>
      <c r="E39" s="288"/>
      <c r="F39" s="288"/>
      <c r="G39" s="288"/>
      <c r="H39" s="288"/>
      <c r="I39" s="288"/>
      <c r="J39" s="288"/>
      <c r="K39" s="288"/>
      <c r="L39" s="288"/>
      <c r="M39" s="288"/>
      <c r="N39" s="288"/>
      <c r="O39" s="288"/>
      <c r="P39" s="288"/>
      <c r="Q39" s="289"/>
    </row>
    <row r="40" spans="1:17">
      <c r="A40" s="290"/>
      <c r="B40" s="288"/>
      <c r="C40" s="288"/>
      <c r="D40" s="288"/>
      <c r="E40" s="288"/>
      <c r="F40" s="288"/>
      <c r="G40" s="288"/>
      <c r="H40" s="288"/>
      <c r="I40" s="288"/>
      <c r="J40" s="288"/>
      <c r="K40" s="288"/>
      <c r="L40" s="288"/>
      <c r="M40" s="288"/>
      <c r="N40" s="288"/>
      <c r="O40" s="288"/>
      <c r="P40" s="288"/>
      <c r="Q40" s="289"/>
    </row>
    <row r="41" spans="1:17">
      <c r="A41" s="290"/>
      <c r="B41" s="288"/>
      <c r="C41" s="288"/>
      <c r="D41" s="288"/>
      <c r="E41" s="288"/>
      <c r="F41" s="288"/>
      <c r="G41" s="288"/>
      <c r="H41" s="288"/>
      <c r="I41" s="288"/>
      <c r="J41" s="288"/>
      <c r="K41" s="288"/>
      <c r="L41" s="288"/>
      <c r="M41" s="288"/>
      <c r="N41" s="288"/>
      <c r="O41" s="288"/>
      <c r="P41" s="288"/>
      <c r="Q41" s="289"/>
    </row>
    <row r="42" spans="1:17">
      <c r="A42" s="290"/>
      <c r="B42" s="288"/>
      <c r="C42" s="288"/>
      <c r="D42" s="288"/>
      <c r="E42" s="288"/>
      <c r="F42" s="288"/>
      <c r="G42" s="288"/>
      <c r="H42" s="288"/>
      <c r="I42" s="288"/>
      <c r="J42" s="288"/>
      <c r="K42" s="288"/>
      <c r="L42" s="288"/>
      <c r="M42" s="288"/>
      <c r="N42" s="288"/>
      <c r="O42" s="288"/>
      <c r="P42" s="288"/>
      <c r="Q42" s="289"/>
    </row>
    <row r="43" spans="1:17">
      <c r="A43" s="290"/>
      <c r="B43" s="288"/>
      <c r="C43" s="288"/>
      <c r="D43" s="288"/>
      <c r="E43" s="288"/>
      <c r="F43" s="288"/>
      <c r="G43" s="288"/>
      <c r="H43" s="288"/>
      <c r="I43" s="288"/>
      <c r="J43" s="288"/>
      <c r="K43" s="288"/>
      <c r="L43" s="288"/>
      <c r="M43" s="288"/>
      <c r="N43" s="288"/>
      <c r="O43" s="288"/>
      <c r="P43" s="288"/>
      <c r="Q43" s="289"/>
    </row>
    <row r="44" spans="1:17">
      <c r="A44" s="290"/>
      <c r="B44" s="288"/>
      <c r="C44" s="288"/>
      <c r="D44" s="288"/>
      <c r="E44" s="288"/>
      <c r="F44" s="288"/>
      <c r="G44" s="288"/>
      <c r="H44" s="288"/>
      <c r="I44" s="288"/>
      <c r="J44" s="288"/>
      <c r="K44" s="288"/>
      <c r="L44" s="288"/>
      <c r="M44" s="288"/>
      <c r="N44" s="288"/>
      <c r="O44" s="288"/>
      <c r="P44" s="288"/>
      <c r="Q44" s="289"/>
    </row>
    <row r="45" spans="1:17">
      <c r="A45" s="290"/>
      <c r="B45" s="288"/>
      <c r="C45" s="288"/>
      <c r="D45" s="288"/>
      <c r="E45" s="288"/>
      <c r="F45" s="288"/>
      <c r="G45" s="288"/>
      <c r="H45" s="288"/>
      <c r="I45" s="288"/>
      <c r="J45" s="288"/>
      <c r="K45" s="288"/>
      <c r="L45" s="288"/>
      <c r="M45" s="288"/>
      <c r="N45" s="288"/>
      <c r="O45" s="288"/>
      <c r="P45" s="288"/>
      <c r="Q45" s="289"/>
    </row>
    <row r="46" spans="1:17" ht="171.75" customHeight="1" thickBot="1">
      <c r="A46" s="291"/>
      <c r="B46" s="292"/>
      <c r="C46" s="292"/>
      <c r="D46" s="292"/>
      <c r="E46" s="292"/>
      <c r="F46" s="292"/>
      <c r="G46" s="292"/>
      <c r="H46" s="292"/>
      <c r="I46" s="292"/>
      <c r="J46" s="292"/>
      <c r="K46" s="292"/>
      <c r="L46" s="292"/>
      <c r="M46" s="292"/>
      <c r="N46" s="292"/>
      <c r="O46" s="292"/>
      <c r="P46" s="292"/>
      <c r="Q46" s="293"/>
    </row>
    <row r="47" spans="1:17" s="18" customFormat="1" ht="15" customHeight="1">
      <c r="A47" s="308" t="s">
        <v>54</v>
      </c>
      <c r="B47" s="309"/>
      <c r="C47" s="309"/>
      <c r="D47" s="309"/>
      <c r="E47" s="309"/>
      <c r="F47" s="309"/>
      <c r="G47" s="309"/>
      <c r="H47" s="309"/>
      <c r="I47" s="309"/>
      <c r="J47" s="309"/>
      <c r="K47" s="309"/>
      <c r="L47" s="309"/>
      <c r="M47" s="309"/>
      <c r="N47" s="309"/>
      <c r="O47" s="309"/>
      <c r="P47" s="309"/>
      <c r="Q47" s="310"/>
    </row>
    <row r="48" spans="1:17" s="18" customFormat="1" ht="20.25" customHeight="1">
      <c r="A48" s="284" t="s">
        <v>55</v>
      </c>
      <c r="B48" s="285"/>
      <c r="C48" s="285"/>
      <c r="D48" s="285"/>
      <c r="E48" s="285"/>
      <c r="F48" s="285"/>
      <c r="G48" s="285"/>
      <c r="H48" s="285"/>
      <c r="I48" s="285"/>
      <c r="J48" s="285"/>
      <c r="K48" s="285"/>
      <c r="L48" s="285"/>
      <c r="M48" s="285"/>
      <c r="N48" s="285"/>
      <c r="O48" s="285"/>
      <c r="P48" s="285"/>
      <c r="Q48" s="286"/>
    </row>
    <row r="49" spans="1:17" ht="16.5" customHeight="1">
      <c r="A49" s="300" t="s">
        <v>410</v>
      </c>
      <c r="B49" s="301"/>
      <c r="C49" s="301"/>
      <c r="D49" s="301"/>
      <c r="E49" s="301"/>
      <c r="F49" s="301"/>
      <c r="G49" s="301"/>
      <c r="H49" s="301"/>
      <c r="I49" s="301"/>
      <c r="J49" s="301"/>
      <c r="K49" s="301"/>
      <c r="L49" s="301"/>
      <c r="M49" s="301"/>
      <c r="N49" s="301"/>
      <c r="O49" s="301"/>
      <c r="P49" s="301"/>
      <c r="Q49" s="302"/>
    </row>
    <row r="50" spans="1:17">
      <c r="A50" s="287"/>
      <c r="B50" s="301"/>
      <c r="C50" s="301"/>
      <c r="D50" s="301"/>
      <c r="E50" s="301"/>
      <c r="F50" s="301"/>
      <c r="G50" s="301"/>
      <c r="H50" s="301"/>
      <c r="I50" s="301"/>
      <c r="J50" s="301"/>
      <c r="K50" s="301"/>
      <c r="L50" s="301"/>
      <c r="M50" s="301"/>
      <c r="N50" s="301"/>
      <c r="O50" s="301"/>
      <c r="P50" s="301"/>
      <c r="Q50" s="302"/>
    </row>
    <row r="51" spans="1:17">
      <c r="A51" s="287"/>
      <c r="B51" s="301"/>
      <c r="C51" s="301"/>
      <c r="D51" s="301"/>
      <c r="E51" s="301"/>
      <c r="F51" s="301"/>
      <c r="G51" s="301"/>
      <c r="H51" s="301"/>
      <c r="I51" s="301"/>
      <c r="J51" s="301"/>
      <c r="K51" s="301"/>
      <c r="L51" s="301"/>
      <c r="M51" s="301"/>
      <c r="N51" s="301"/>
      <c r="O51" s="301"/>
      <c r="P51" s="301"/>
      <c r="Q51" s="302"/>
    </row>
    <row r="52" spans="1:17">
      <c r="A52" s="287"/>
      <c r="B52" s="301"/>
      <c r="C52" s="301"/>
      <c r="D52" s="301"/>
      <c r="E52" s="301"/>
      <c r="F52" s="301"/>
      <c r="G52" s="301"/>
      <c r="H52" s="301"/>
      <c r="I52" s="301"/>
      <c r="J52" s="301"/>
      <c r="K52" s="301"/>
      <c r="L52" s="301"/>
      <c r="M52" s="301"/>
      <c r="N52" s="301"/>
      <c r="O52" s="301"/>
      <c r="P52" s="301"/>
      <c r="Q52" s="302"/>
    </row>
    <row r="53" spans="1:17">
      <c r="A53" s="287"/>
      <c r="B53" s="301"/>
      <c r="C53" s="301"/>
      <c r="D53" s="301"/>
      <c r="E53" s="301"/>
      <c r="F53" s="301"/>
      <c r="G53" s="301"/>
      <c r="H53" s="301"/>
      <c r="I53" s="301"/>
      <c r="J53" s="301"/>
      <c r="K53" s="301"/>
      <c r="L53" s="301"/>
      <c r="M53" s="301"/>
      <c r="N53" s="301"/>
      <c r="O53" s="301"/>
      <c r="P53" s="301"/>
      <c r="Q53" s="302"/>
    </row>
    <row r="54" spans="1:17">
      <c r="A54" s="287"/>
      <c r="B54" s="301"/>
      <c r="C54" s="301"/>
      <c r="D54" s="301"/>
      <c r="E54" s="301"/>
      <c r="F54" s="301"/>
      <c r="G54" s="301"/>
      <c r="H54" s="301"/>
      <c r="I54" s="301"/>
      <c r="J54" s="301"/>
      <c r="K54" s="301"/>
      <c r="L54" s="301"/>
      <c r="M54" s="301"/>
      <c r="N54" s="301"/>
      <c r="O54" s="301"/>
      <c r="P54" s="301"/>
      <c r="Q54" s="302"/>
    </row>
    <row r="55" spans="1:17">
      <c r="A55" s="287"/>
      <c r="B55" s="301"/>
      <c r="C55" s="301"/>
      <c r="D55" s="301"/>
      <c r="E55" s="301"/>
      <c r="F55" s="301"/>
      <c r="G55" s="301"/>
      <c r="H55" s="301"/>
      <c r="I55" s="301"/>
      <c r="J55" s="301"/>
      <c r="K55" s="301"/>
      <c r="L55" s="301"/>
      <c r="M55" s="301"/>
      <c r="N55" s="301"/>
      <c r="O55" s="301"/>
      <c r="P55" s="301"/>
      <c r="Q55" s="302"/>
    </row>
    <row r="56" spans="1:17">
      <c r="A56" s="287"/>
      <c r="B56" s="301"/>
      <c r="C56" s="301"/>
      <c r="D56" s="301"/>
      <c r="E56" s="301"/>
      <c r="F56" s="301"/>
      <c r="G56" s="301"/>
      <c r="H56" s="301"/>
      <c r="I56" s="301"/>
      <c r="J56" s="301"/>
      <c r="K56" s="301"/>
      <c r="L56" s="301"/>
      <c r="M56" s="301"/>
      <c r="N56" s="301"/>
      <c r="O56" s="301"/>
      <c r="P56" s="301"/>
      <c r="Q56" s="302"/>
    </row>
    <row r="57" spans="1:17">
      <c r="A57" s="287"/>
      <c r="B57" s="301"/>
      <c r="C57" s="301"/>
      <c r="D57" s="301"/>
      <c r="E57" s="301"/>
      <c r="F57" s="301"/>
      <c r="G57" s="301"/>
      <c r="H57" s="301"/>
      <c r="I57" s="301"/>
      <c r="J57" s="301"/>
      <c r="K57" s="301"/>
      <c r="L57" s="301"/>
      <c r="M57" s="301"/>
      <c r="N57" s="301"/>
      <c r="O57" s="301"/>
      <c r="P57" s="301"/>
      <c r="Q57" s="302"/>
    </row>
    <row r="58" spans="1:17">
      <c r="A58" s="287"/>
      <c r="B58" s="301"/>
      <c r="C58" s="301"/>
      <c r="D58" s="301"/>
      <c r="E58" s="301"/>
      <c r="F58" s="301"/>
      <c r="G58" s="301"/>
      <c r="H58" s="301"/>
      <c r="I58" s="301"/>
      <c r="J58" s="301"/>
      <c r="K58" s="301"/>
      <c r="L58" s="301"/>
      <c r="M58" s="301"/>
      <c r="N58" s="301"/>
      <c r="O58" s="301"/>
      <c r="P58" s="301"/>
      <c r="Q58" s="302"/>
    </row>
    <row r="59" spans="1:17">
      <c r="A59" s="287"/>
      <c r="B59" s="301"/>
      <c r="C59" s="301"/>
      <c r="D59" s="301"/>
      <c r="E59" s="301"/>
      <c r="F59" s="301"/>
      <c r="G59" s="301"/>
      <c r="H59" s="301"/>
      <c r="I59" s="301"/>
      <c r="J59" s="301"/>
      <c r="K59" s="301"/>
      <c r="L59" s="301"/>
      <c r="M59" s="301"/>
      <c r="N59" s="301"/>
      <c r="O59" s="301"/>
      <c r="P59" s="301"/>
      <c r="Q59" s="302"/>
    </row>
    <row r="60" spans="1:17">
      <c r="A60" s="287"/>
      <c r="B60" s="301"/>
      <c r="C60" s="301"/>
      <c r="D60" s="301"/>
      <c r="E60" s="301"/>
      <c r="F60" s="301"/>
      <c r="G60" s="301"/>
      <c r="H60" s="301"/>
      <c r="I60" s="301"/>
      <c r="J60" s="301"/>
      <c r="K60" s="301"/>
      <c r="L60" s="301"/>
      <c r="M60" s="301"/>
      <c r="N60" s="301"/>
      <c r="O60" s="301"/>
      <c r="P60" s="301"/>
      <c r="Q60" s="302"/>
    </row>
    <row r="61" spans="1:17" ht="88.5" customHeight="1">
      <c r="A61" s="303"/>
      <c r="B61" s="304"/>
      <c r="C61" s="304"/>
      <c r="D61" s="304"/>
      <c r="E61" s="304"/>
      <c r="F61" s="304"/>
      <c r="G61" s="304"/>
      <c r="H61" s="304"/>
      <c r="I61" s="304"/>
      <c r="J61" s="304"/>
      <c r="K61" s="304"/>
      <c r="L61" s="304"/>
      <c r="M61" s="304"/>
      <c r="N61" s="304"/>
      <c r="O61" s="304"/>
      <c r="P61" s="304"/>
      <c r="Q61" s="305"/>
    </row>
    <row r="62" spans="1:17">
      <c r="A62" s="294" t="s">
        <v>56</v>
      </c>
      <c r="B62" s="295"/>
      <c r="C62" s="295"/>
      <c r="D62" s="295"/>
      <c r="E62" s="295"/>
      <c r="F62" s="295"/>
      <c r="G62" s="295"/>
      <c r="H62" s="295"/>
      <c r="I62" s="295"/>
      <c r="J62" s="295"/>
      <c r="K62" s="295"/>
      <c r="L62" s="295"/>
      <c r="M62" s="295"/>
      <c r="N62" s="295"/>
      <c r="O62" s="295"/>
      <c r="P62" s="295"/>
      <c r="Q62" s="296"/>
    </row>
    <row r="63" spans="1:17" ht="15" customHeight="1">
      <c r="A63" s="297" t="s">
        <v>57</v>
      </c>
      <c r="B63" s="298"/>
      <c r="C63" s="298"/>
      <c r="D63" s="298"/>
      <c r="E63" s="298"/>
      <c r="F63" s="298"/>
      <c r="G63" s="298"/>
      <c r="H63" s="298"/>
      <c r="I63" s="298"/>
      <c r="J63" s="298"/>
      <c r="K63" s="298"/>
      <c r="L63" s="298"/>
      <c r="M63" s="298"/>
      <c r="N63" s="298"/>
      <c r="O63" s="298"/>
      <c r="P63" s="298"/>
      <c r="Q63" s="299"/>
    </row>
    <row r="64" spans="1:17" ht="45">
      <c r="A64" s="37"/>
      <c r="B64" s="75" t="s">
        <v>58</v>
      </c>
      <c r="C64" s="75" t="s">
        <v>59</v>
      </c>
      <c r="D64" s="75" t="s">
        <v>60</v>
      </c>
      <c r="E64" s="38"/>
      <c r="F64" s="38"/>
      <c r="G64" s="38"/>
      <c r="H64" s="39"/>
      <c r="I64" s="39"/>
      <c r="J64" s="39"/>
      <c r="K64" s="39"/>
      <c r="L64" s="39"/>
      <c r="M64" s="39"/>
      <c r="N64" s="39"/>
      <c r="O64" s="39"/>
      <c r="P64" s="39"/>
      <c r="Q64" s="40"/>
    </row>
    <row r="65" spans="1:17">
      <c r="A65" s="37" t="s">
        <v>61</v>
      </c>
      <c r="B65" s="256" t="s">
        <v>62</v>
      </c>
      <c r="C65" s="257">
        <v>110000</v>
      </c>
      <c r="D65" s="256" t="s">
        <v>63</v>
      </c>
      <c r="E65" s="258"/>
      <c r="F65" s="39"/>
      <c r="G65" s="39"/>
      <c r="H65" s="39"/>
      <c r="I65" s="39"/>
      <c r="J65" s="39"/>
      <c r="K65" s="39"/>
      <c r="L65" s="39"/>
      <c r="M65" s="39"/>
      <c r="N65" s="39"/>
      <c r="O65" s="39"/>
      <c r="P65" s="39"/>
      <c r="Q65" s="40"/>
    </row>
    <row r="66" spans="1:17">
      <c r="A66" s="37" t="s">
        <v>64</v>
      </c>
      <c r="B66" s="256"/>
      <c r="C66" s="257"/>
      <c r="D66" s="256" t="s">
        <v>65</v>
      </c>
      <c r="E66" s="258"/>
      <c r="F66" s="39"/>
      <c r="G66" s="39"/>
      <c r="H66" s="39"/>
      <c r="I66" s="39"/>
      <c r="J66" s="39"/>
      <c r="K66" s="39"/>
      <c r="L66" s="39"/>
      <c r="M66" s="39"/>
      <c r="N66" s="39"/>
      <c r="O66" s="39"/>
      <c r="P66" s="39"/>
      <c r="Q66" s="40"/>
    </row>
    <row r="67" spans="1:17">
      <c r="A67" s="37" t="s">
        <v>66</v>
      </c>
      <c r="B67" s="37"/>
      <c r="C67" s="222"/>
      <c r="D67" s="37"/>
      <c r="E67" s="39"/>
      <c r="F67" s="39"/>
      <c r="G67" s="39"/>
      <c r="H67" s="39"/>
      <c r="I67" s="39"/>
      <c r="J67" s="39"/>
      <c r="K67" s="39"/>
      <c r="L67" s="39"/>
      <c r="M67" s="39"/>
      <c r="N67" s="39"/>
      <c r="O67" s="39"/>
      <c r="P67" s="39"/>
      <c r="Q67" s="40"/>
    </row>
    <row r="68" spans="1:17">
      <c r="A68" s="37" t="s">
        <v>67</v>
      </c>
      <c r="B68" s="37"/>
      <c r="C68" s="222"/>
      <c r="D68" s="37"/>
      <c r="E68" s="39"/>
      <c r="F68" s="39"/>
      <c r="G68" s="39"/>
      <c r="H68" s="39"/>
      <c r="I68" s="39"/>
      <c r="J68" s="39"/>
      <c r="K68" s="39"/>
      <c r="L68" s="39"/>
      <c r="M68" s="39"/>
      <c r="N68" s="39"/>
      <c r="O68" s="39"/>
      <c r="P68" s="39"/>
      <c r="Q68" s="40"/>
    </row>
    <row r="69" spans="1:17">
      <c r="A69" s="37" t="s">
        <v>68</v>
      </c>
      <c r="B69" s="37"/>
      <c r="C69" s="222"/>
      <c r="D69" s="37"/>
      <c r="E69" s="39"/>
      <c r="F69" s="39"/>
      <c r="G69" s="39"/>
      <c r="H69" s="39"/>
      <c r="I69" s="39"/>
      <c r="J69" s="39"/>
      <c r="K69" s="39"/>
      <c r="L69" s="39"/>
      <c r="M69" s="39"/>
      <c r="N69" s="39"/>
      <c r="O69" s="39"/>
      <c r="P69" s="39"/>
      <c r="Q69" s="40"/>
    </row>
    <row r="70" spans="1:17">
      <c r="A70" s="37" t="s">
        <v>69</v>
      </c>
      <c r="B70" s="26"/>
      <c r="C70" s="223">
        <f>SUM(C65:C69)</f>
        <v>110000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B28" zoomScale="90" zoomScaleNormal="90" workbookViewId="0">
      <selection activeCell="O36" sqref="O36:P36"/>
    </sheetView>
  </sheetViews>
  <sheetFormatPr baseColWidth="10" defaultColWidth="11.42578125" defaultRowHeight="1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81" t="s">
        <v>70</v>
      </c>
      <c r="B1" s="282"/>
      <c r="C1" s="282"/>
      <c r="D1" s="282"/>
      <c r="E1" s="282"/>
      <c r="F1" s="282"/>
      <c r="G1" s="282"/>
      <c r="H1" s="282"/>
      <c r="I1" s="282"/>
      <c r="J1" s="282"/>
      <c r="K1" s="282"/>
      <c r="L1" s="282"/>
      <c r="M1" s="282"/>
      <c r="N1" s="282"/>
      <c r="O1" s="282"/>
      <c r="P1" s="282"/>
      <c r="Q1" s="282"/>
      <c r="R1" s="282"/>
      <c r="S1" s="282"/>
      <c r="T1" s="282"/>
      <c r="U1" s="282"/>
    </row>
    <row r="2" spans="1:21" ht="15.75" thickBot="1">
      <c r="A2" s="338" t="s">
        <v>71</v>
      </c>
      <c r="B2" s="338"/>
      <c r="C2" s="338"/>
      <c r="D2" s="338"/>
      <c r="E2" s="338"/>
    </row>
    <row r="3" spans="1:21">
      <c r="A3" s="294" t="s">
        <v>72</v>
      </c>
      <c r="B3" s="295"/>
      <c r="C3" s="295"/>
      <c r="D3" s="295"/>
      <c r="E3" s="295"/>
      <c r="F3" s="295"/>
      <c r="G3" s="295"/>
      <c r="H3" s="295"/>
      <c r="I3" s="295"/>
      <c r="J3" s="295"/>
      <c r="K3" s="295"/>
      <c r="L3" s="295"/>
      <c r="M3" s="295"/>
      <c r="N3" s="295"/>
      <c r="O3" s="295"/>
      <c r="P3" s="295"/>
      <c r="Q3" s="295"/>
      <c r="R3" s="295"/>
      <c r="S3" s="295"/>
      <c r="T3" s="295"/>
      <c r="U3" s="296"/>
    </row>
    <row r="4" spans="1:21" ht="15" customHeight="1">
      <c r="A4" s="334" t="s">
        <v>73</v>
      </c>
      <c r="B4" s="335"/>
      <c r="C4" s="335"/>
      <c r="D4" s="335"/>
      <c r="E4" s="335"/>
      <c r="F4" s="335"/>
      <c r="G4" s="335"/>
      <c r="H4" s="335"/>
      <c r="I4" s="335"/>
      <c r="J4" s="335"/>
      <c r="K4" s="335"/>
      <c r="L4" s="335"/>
      <c r="M4" s="335"/>
      <c r="N4" s="335"/>
      <c r="O4" s="335"/>
      <c r="P4" s="335"/>
      <c r="Q4" s="335"/>
      <c r="R4" s="335"/>
      <c r="S4" s="335"/>
      <c r="T4" s="335"/>
      <c r="U4" s="336"/>
    </row>
    <row r="5" spans="1:21">
      <c r="A5" s="337" t="s">
        <v>74</v>
      </c>
      <c r="B5" s="312"/>
      <c r="C5" s="312"/>
      <c r="D5" s="312"/>
      <c r="E5" s="312"/>
      <c r="F5" s="312"/>
      <c r="G5" s="312"/>
      <c r="H5" s="312"/>
      <c r="I5" s="312"/>
      <c r="J5" s="312"/>
      <c r="K5" s="312"/>
      <c r="L5" s="312"/>
      <c r="M5" s="312"/>
      <c r="N5" s="312"/>
      <c r="O5" s="312"/>
      <c r="P5" s="312"/>
      <c r="Q5" s="312"/>
      <c r="R5" s="312"/>
      <c r="S5" s="312"/>
      <c r="T5" s="312"/>
      <c r="U5" s="313"/>
    </row>
    <row r="6" spans="1:21">
      <c r="A6" s="314"/>
      <c r="B6" s="312"/>
      <c r="C6" s="312"/>
      <c r="D6" s="312"/>
      <c r="E6" s="312"/>
      <c r="F6" s="312"/>
      <c r="G6" s="312"/>
      <c r="H6" s="312"/>
      <c r="I6" s="312"/>
      <c r="J6" s="312"/>
      <c r="K6" s="312"/>
      <c r="L6" s="312"/>
      <c r="M6" s="312"/>
      <c r="N6" s="312"/>
      <c r="O6" s="312"/>
      <c r="P6" s="312"/>
      <c r="Q6" s="312"/>
      <c r="R6" s="312"/>
      <c r="S6" s="312"/>
      <c r="T6" s="312"/>
      <c r="U6" s="313"/>
    </row>
    <row r="7" spans="1:21">
      <c r="A7" s="314"/>
      <c r="B7" s="312"/>
      <c r="C7" s="312"/>
      <c r="D7" s="312"/>
      <c r="E7" s="312"/>
      <c r="F7" s="312"/>
      <c r="G7" s="312"/>
      <c r="H7" s="312"/>
      <c r="I7" s="312"/>
      <c r="J7" s="312"/>
      <c r="K7" s="312"/>
      <c r="L7" s="312"/>
      <c r="M7" s="312"/>
      <c r="N7" s="312"/>
      <c r="O7" s="312"/>
      <c r="P7" s="312"/>
      <c r="Q7" s="312"/>
      <c r="R7" s="312"/>
      <c r="S7" s="312"/>
      <c r="T7" s="312"/>
      <c r="U7" s="313"/>
    </row>
    <row r="8" spans="1:21">
      <c r="A8" s="314"/>
      <c r="B8" s="312"/>
      <c r="C8" s="312"/>
      <c r="D8" s="312"/>
      <c r="E8" s="312"/>
      <c r="F8" s="312"/>
      <c r="G8" s="312"/>
      <c r="H8" s="312"/>
      <c r="I8" s="312"/>
      <c r="J8" s="312"/>
      <c r="K8" s="312"/>
      <c r="L8" s="312"/>
      <c r="M8" s="312"/>
      <c r="N8" s="312"/>
      <c r="O8" s="312"/>
      <c r="P8" s="312"/>
      <c r="Q8" s="312"/>
      <c r="R8" s="312"/>
      <c r="S8" s="312"/>
      <c r="T8" s="312"/>
      <c r="U8" s="313"/>
    </row>
    <row r="9" spans="1:21">
      <c r="A9" s="314"/>
      <c r="B9" s="312"/>
      <c r="C9" s="312"/>
      <c r="D9" s="312"/>
      <c r="E9" s="312"/>
      <c r="F9" s="312"/>
      <c r="G9" s="312"/>
      <c r="H9" s="312"/>
      <c r="I9" s="312"/>
      <c r="J9" s="312"/>
      <c r="K9" s="312"/>
      <c r="L9" s="312"/>
      <c r="M9" s="312"/>
      <c r="N9" s="312"/>
      <c r="O9" s="312"/>
      <c r="P9" s="312"/>
      <c r="Q9" s="312"/>
      <c r="R9" s="312"/>
      <c r="S9" s="312"/>
      <c r="T9" s="312"/>
      <c r="U9" s="313"/>
    </row>
    <row r="10" spans="1:21">
      <c r="A10" s="314"/>
      <c r="B10" s="312"/>
      <c r="C10" s="312"/>
      <c r="D10" s="312"/>
      <c r="E10" s="312"/>
      <c r="F10" s="312"/>
      <c r="G10" s="312"/>
      <c r="H10" s="312"/>
      <c r="I10" s="312"/>
      <c r="J10" s="312"/>
      <c r="K10" s="312"/>
      <c r="L10" s="312"/>
      <c r="M10" s="312"/>
      <c r="N10" s="312"/>
      <c r="O10" s="312"/>
      <c r="P10" s="312"/>
      <c r="Q10" s="312"/>
      <c r="R10" s="312"/>
      <c r="S10" s="312"/>
      <c r="T10" s="312"/>
      <c r="U10" s="313"/>
    </row>
    <row r="11" spans="1:21">
      <c r="A11" s="314"/>
      <c r="B11" s="312"/>
      <c r="C11" s="312"/>
      <c r="D11" s="312"/>
      <c r="E11" s="312"/>
      <c r="F11" s="312"/>
      <c r="G11" s="312"/>
      <c r="H11" s="312"/>
      <c r="I11" s="312"/>
      <c r="J11" s="312"/>
      <c r="K11" s="312"/>
      <c r="L11" s="312"/>
      <c r="M11" s="312"/>
      <c r="N11" s="312"/>
      <c r="O11" s="312"/>
      <c r="P11" s="312"/>
      <c r="Q11" s="312"/>
      <c r="R11" s="312"/>
      <c r="S11" s="312"/>
      <c r="T11" s="312"/>
      <c r="U11" s="313"/>
    </row>
    <row r="12" spans="1:21">
      <c r="A12" s="314"/>
      <c r="B12" s="312"/>
      <c r="C12" s="312"/>
      <c r="D12" s="312"/>
      <c r="E12" s="312"/>
      <c r="F12" s="312"/>
      <c r="G12" s="312"/>
      <c r="H12" s="312"/>
      <c r="I12" s="312"/>
      <c r="J12" s="312"/>
      <c r="K12" s="312"/>
      <c r="L12" s="312"/>
      <c r="M12" s="312"/>
      <c r="N12" s="312"/>
      <c r="O12" s="312"/>
      <c r="P12" s="312"/>
      <c r="Q12" s="312"/>
      <c r="R12" s="312"/>
      <c r="S12" s="312"/>
      <c r="T12" s="312"/>
      <c r="U12" s="313"/>
    </row>
    <row r="13" spans="1:21">
      <c r="A13" s="314"/>
      <c r="B13" s="312"/>
      <c r="C13" s="312"/>
      <c r="D13" s="312"/>
      <c r="E13" s="312"/>
      <c r="F13" s="312"/>
      <c r="G13" s="312"/>
      <c r="H13" s="312"/>
      <c r="I13" s="312"/>
      <c r="J13" s="312"/>
      <c r="K13" s="312"/>
      <c r="L13" s="312"/>
      <c r="M13" s="312"/>
      <c r="N13" s="312"/>
      <c r="O13" s="312"/>
      <c r="P13" s="312"/>
      <c r="Q13" s="312"/>
      <c r="R13" s="312"/>
      <c r="S13" s="312"/>
      <c r="T13" s="312"/>
      <c r="U13" s="313"/>
    </row>
    <row r="14" spans="1:21">
      <c r="A14" s="314"/>
      <c r="B14" s="312"/>
      <c r="C14" s="312"/>
      <c r="D14" s="312"/>
      <c r="E14" s="312"/>
      <c r="F14" s="312"/>
      <c r="G14" s="312"/>
      <c r="H14" s="312"/>
      <c r="I14" s="312"/>
      <c r="J14" s="312"/>
      <c r="K14" s="312"/>
      <c r="L14" s="312"/>
      <c r="M14" s="312"/>
      <c r="N14" s="312"/>
      <c r="O14" s="312"/>
      <c r="P14" s="312"/>
      <c r="Q14" s="312"/>
      <c r="R14" s="312"/>
      <c r="S14" s="312"/>
      <c r="T14" s="312"/>
      <c r="U14" s="313"/>
    </row>
    <row r="15" spans="1:21">
      <c r="A15" s="314"/>
      <c r="B15" s="312"/>
      <c r="C15" s="312"/>
      <c r="D15" s="312"/>
      <c r="E15" s="312"/>
      <c r="F15" s="312"/>
      <c r="G15" s="312"/>
      <c r="H15" s="312"/>
      <c r="I15" s="312"/>
      <c r="J15" s="312"/>
      <c r="K15" s="312"/>
      <c r="L15" s="312"/>
      <c r="M15" s="312"/>
      <c r="N15" s="312"/>
      <c r="O15" s="312"/>
      <c r="P15" s="312"/>
      <c r="Q15" s="312"/>
      <c r="R15" s="312"/>
      <c r="S15" s="312"/>
      <c r="T15" s="312"/>
      <c r="U15" s="313"/>
    </row>
    <row r="16" spans="1:21" ht="25.5" customHeight="1">
      <c r="A16" s="314"/>
      <c r="B16" s="312"/>
      <c r="C16" s="312"/>
      <c r="D16" s="312"/>
      <c r="E16" s="312"/>
      <c r="F16" s="312"/>
      <c r="G16" s="312"/>
      <c r="H16" s="312"/>
      <c r="I16" s="312"/>
      <c r="J16" s="312"/>
      <c r="K16" s="312"/>
      <c r="L16" s="312"/>
      <c r="M16" s="312"/>
      <c r="N16" s="312"/>
      <c r="O16" s="312"/>
      <c r="P16" s="312"/>
      <c r="Q16" s="312"/>
      <c r="R16" s="312"/>
      <c r="S16" s="312"/>
      <c r="T16" s="312"/>
      <c r="U16" s="313"/>
    </row>
    <row r="17" spans="1:21" ht="1.1499999999999999" customHeight="1" thickBot="1">
      <c r="A17" s="315"/>
      <c r="B17" s="316"/>
      <c r="C17" s="316"/>
      <c r="D17" s="316"/>
      <c r="E17" s="316"/>
      <c r="F17" s="316"/>
      <c r="G17" s="316"/>
      <c r="H17" s="316"/>
      <c r="I17" s="316"/>
      <c r="J17" s="316"/>
      <c r="K17" s="316"/>
      <c r="L17" s="316"/>
      <c r="M17" s="316"/>
      <c r="N17" s="316"/>
      <c r="O17" s="316"/>
      <c r="P17" s="316"/>
      <c r="Q17" s="316"/>
      <c r="R17" s="316"/>
      <c r="S17" s="316"/>
      <c r="T17" s="316"/>
      <c r="U17" s="317"/>
    </row>
    <row r="18" spans="1:21">
      <c r="A18" s="294" t="s">
        <v>75</v>
      </c>
      <c r="B18" s="295"/>
      <c r="C18" s="295"/>
      <c r="D18" s="295"/>
      <c r="E18" s="295"/>
      <c r="F18" s="295"/>
      <c r="G18" s="295"/>
      <c r="H18" s="295"/>
      <c r="I18" s="295"/>
      <c r="J18" s="295"/>
      <c r="K18" s="295"/>
      <c r="L18" s="295"/>
      <c r="M18" s="295"/>
      <c r="N18" s="295"/>
      <c r="O18" s="295"/>
      <c r="P18" s="295"/>
      <c r="Q18" s="295"/>
      <c r="R18" s="295"/>
      <c r="S18" s="295"/>
      <c r="T18" s="295"/>
      <c r="U18" s="296"/>
    </row>
    <row r="19" spans="1:21" ht="19.149999999999999" customHeight="1">
      <c r="A19" s="334" t="s">
        <v>76</v>
      </c>
      <c r="B19" s="335"/>
      <c r="C19" s="335"/>
      <c r="D19" s="335"/>
      <c r="E19" s="335"/>
      <c r="F19" s="335"/>
      <c r="G19" s="335"/>
      <c r="H19" s="335"/>
      <c r="I19" s="335"/>
      <c r="J19" s="335"/>
      <c r="K19" s="335"/>
      <c r="L19" s="335"/>
      <c r="M19" s="335"/>
      <c r="N19" s="335"/>
      <c r="O19" s="335"/>
      <c r="P19" s="335"/>
      <c r="Q19" s="335"/>
      <c r="R19" s="335"/>
      <c r="S19" s="335"/>
      <c r="T19" s="335"/>
      <c r="U19" s="336"/>
    </row>
    <row r="20" spans="1:21">
      <c r="A20" s="337" t="s">
        <v>77</v>
      </c>
      <c r="B20" s="312"/>
      <c r="C20" s="312"/>
      <c r="D20" s="312"/>
      <c r="E20" s="312"/>
      <c r="F20" s="312"/>
      <c r="G20" s="312"/>
      <c r="H20" s="312"/>
      <c r="I20" s="312"/>
      <c r="J20" s="312"/>
      <c r="K20" s="312"/>
      <c r="L20" s="312"/>
      <c r="M20" s="312"/>
      <c r="N20" s="312"/>
      <c r="O20" s="312"/>
      <c r="P20" s="312"/>
      <c r="Q20" s="312"/>
      <c r="R20" s="312"/>
      <c r="S20" s="312"/>
      <c r="T20" s="312"/>
      <c r="U20" s="313"/>
    </row>
    <row r="21" spans="1:21">
      <c r="A21" s="314"/>
      <c r="B21" s="312"/>
      <c r="C21" s="312"/>
      <c r="D21" s="312"/>
      <c r="E21" s="312"/>
      <c r="F21" s="312"/>
      <c r="G21" s="312"/>
      <c r="H21" s="312"/>
      <c r="I21" s="312"/>
      <c r="J21" s="312"/>
      <c r="K21" s="312"/>
      <c r="L21" s="312"/>
      <c r="M21" s="312"/>
      <c r="N21" s="312"/>
      <c r="O21" s="312"/>
      <c r="P21" s="312"/>
      <c r="Q21" s="312"/>
      <c r="R21" s="312"/>
      <c r="S21" s="312"/>
      <c r="T21" s="312"/>
      <c r="U21" s="313"/>
    </row>
    <row r="22" spans="1:21">
      <c r="A22" s="314"/>
      <c r="B22" s="312"/>
      <c r="C22" s="312"/>
      <c r="D22" s="312"/>
      <c r="E22" s="312"/>
      <c r="F22" s="312"/>
      <c r="G22" s="312"/>
      <c r="H22" s="312"/>
      <c r="I22" s="312"/>
      <c r="J22" s="312"/>
      <c r="K22" s="312"/>
      <c r="L22" s="312"/>
      <c r="M22" s="312"/>
      <c r="N22" s="312"/>
      <c r="O22" s="312"/>
      <c r="P22" s="312"/>
      <c r="Q22" s="312"/>
      <c r="R22" s="312"/>
      <c r="S22" s="312"/>
      <c r="T22" s="312"/>
      <c r="U22" s="313"/>
    </row>
    <row r="23" spans="1:21">
      <c r="A23" s="314"/>
      <c r="B23" s="312"/>
      <c r="C23" s="312"/>
      <c r="D23" s="312"/>
      <c r="E23" s="312"/>
      <c r="F23" s="312"/>
      <c r="G23" s="312"/>
      <c r="H23" s="312"/>
      <c r="I23" s="312"/>
      <c r="J23" s="312"/>
      <c r="K23" s="312"/>
      <c r="L23" s="312"/>
      <c r="M23" s="312"/>
      <c r="N23" s="312"/>
      <c r="O23" s="312"/>
      <c r="P23" s="312"/>
      <c r="Q23" s="312"/>
      <c r="R23" s="312"/>
      <c r="S23" s="312"/>
      <c r="T23" s="312"/>
      <c r="U23" s="313"/>
    </row>
    <row r="24" spans="1:21">
      <c r="A24" s="314"/>
      <c r="B24" s="312"/>
      <c r="C24" s="312"/>
      <c r="D24" s="312"/>
      <c r="E24" s="312"/>
      <c r="F24" s="312"/>
      <c r="G24" s="312"/>
      <c r="H24" s="312"/>
      <c r="I24" s="312"/>
      <c r="J24" s="312"/>
      <c r="K24" s="312"/>
      <c r="L24" s="312"/>
      <c r="M24" s="312"/>
      <c r="N24" s="312"/>
      <c r="O24" s="312"/>
      <c r="P24" s="312"/>
      <c r="Q24" s="312"/>
      <c r="R24" s="312"/>
      <c r="S24" s="312"/>
      <c r="T24" s="312"/>
      <c r="U24" s="313"/>
    </row>
    <row r="25" spans="1:21">
      <c r="A25" s="314"/>
      <c r="B25" s="312"/>
      <c r="C25" s="312"/>
      <c r="D25" s="312"/>
      <c r="E25" s="312"/>
      <c r="F25" s="312"/>
      <c r="G25" s="312"/>
      <c r="H25" s="312"/>
      <c r="I25" s="312"/>
      <c r="J25" s="312"/>
      <c r="K25" s="312"/>
      <c r="L25" s="312"/>
      <c r="M25" s="312"/>
      <c r="N25" s="312"/>
      <c r="O25" s="312"/>
      <c r="P25" s="312"/>
      <c r="Q25" s="312"/>
      <c r="R25" s="312"/>
      <c r="S25" s="312"/>
      <c r="T25" s="312"/>
      <c r="U25" s="313"/>
    </row>
    <row r="26" spans="1:21">
      <c r="A26" s="314"/>
      <c r="B26" s="312"/>
      <c r="C26" s="312"/>
      <c r="D26" s="312"/>
      <c r="E26" s="312"/>
      <c r="F26" s="312"/>
      <c r="G26" s="312"/>
      <c r="H26" s="312"/>
      <c r="I26" s="312"/>
      <c r="J26" s="312"/>
      <c r="K26" s="312"/>
      <c r="L26" s="312"/>
      <c r="M26" s="312"/>
      <c r="N26" s="312"/>
      <c r="O26" s="312"/>
      <c r="P26" s="312"/>
      <c r="Q26" s="312"/>
      <c r="R26" s="312"/>
      <c r="S26" s="312"/>
      <c r="T26" s="312"/>
      <c r="U26" s="313"/>
    </row>
    <row r="27" spans="1:21">
      <c r="A27" s="314"/>
      <c r="B27" s="312"/>
      <c r="C27" s="312"/>
      <c r="D27" s="312"/>
      <c r="E27" s="312"/>
      <c r="F27" s="312"/>
      <c r="G27" s="312"/>
      <c r="H27" s="312"/>
      <c r="I27" s="312"/>
      <c r="J27" s="312"/>
      <c r="K27" s="312"/>
      <c r="L27" s="312"/>
      <c r="M27" s="312"/>
      <c r="N27" s="312"/>
      <c r="O27" s="312"/>
      <c r="P27" s="312"/>
      <c r="Q27" s="312"/>
      <c r="R27" s="312"/>
      <c r="S27" s="312"/>
      <c r="T27" s="312"/>
      <c r="U27" s="313"/>
    </row>
    <row r="28" spans="1:21">
      <c r="A28" s="314"/>
      <c r="B28" s="312"/>
      <c r="C28" s="312"/>
      <c r="D28" s="312"/>
      <c r="E28" s="312"/>
      <c r="F28" s="312"/>
      <c r="G28" s="312"/>
      <c r="H28" s="312"/>
      <c r="I28" s="312"/>
      <c r="J28" s="312"/>
      <c r="K28" s="312"/>
      <c r="L28" s="312"/>
      <c r="M28" s="312"/>
      <c r="N28" s="312"/>
      <c r="O28" s="312"/>
      <c r="P28" s="312"/>
      <c r="Q28" s="312"/>
      <c r="R28" s="312"/>
      <c r="S28" s="312"/>
      <c r="T28" s="312"/>
      <c r="U28" s="313"/>
    </row>
    <row r="29" spans="1:21">
      <c r="A29" s="314"/>
      <c r="B29" s="312"/>
      <c r="C29" s="312"/>
      <c r="D29" s="312"/>
      <c r="E29" s="312"/>
      <c r="F29" s="312"/>
      <c r="G29" s="312"/>
      <c r="H29" s="312"/>
      <c r="I29" s="312"/>
      <c r="J29" s="312"/>
      <c r="K29" s="312"/>
      <c r="L29" s="312"/>
      <c r="M29" s="312"/>
      <c r="N29" s="312"/>
      <c r="O29" s="312"/>
      <c r="P29" s="312"/>
      <c r="Q29" s="312"/>
      <c r="R29" s="312"/>
      <c r="S29" s="312"/>
      <c r="T29" s="312"/>
      <c r="U29" s="313"/>
    </row>
    <row r="30" spans="1:21">
      <c r="A30" s="314"/>
      <c r="B30" s="312"/>
      <c r="C30" s="312"/>
      <c r="D30" s="312"/>
      <c r="E30" s="312"/>
      <c r="F30" s="312"/>
      <c r="G30" s="312"/>
      <c r="H30" s="312"/>
      <c r="I30" s="312"/>
      <c r="J30" s="312"/>
      <c r="K30" s="312"/>
      <c r="L30" s="312"/>
      <c r="M30" s="312"/>
      <c r="N30" s="312"/>
      <c r="O30" s="312"/>
      <c r="P30" s="312"/>
      <c r="Q30" s="312"/>
      <c r="R30" s="312"/>
      <c r="S30" s="312"/>
      <c r="T30" s="312"/>
      <c r="U30" s="313"/>
    </row>
    <row r="31" spans="1:21">
      <c r="A31" s="314"/>
      <c r="B31" s="312"/>
      <c r="C31" s="312"/>
      <c r="D31" s="312"/>
      <c r="E31" s="312"/>
      <c r="F31" s="312"/>
      <c r="G31" s="312"/>
      <c r="H31" s="312"/>
      <c r="I31" s="312"/>
      <c r="J31" s="312"/>
      <c r="K31" s="312"/>
      <c r="L31" s="312"/>
      <c r="M31" s="312"/>
      <c r="N31" s="312"/>
      <c r="O31" s="312"/>
      <c r="P31" s="312"/>
      <c r="Q31" s="312"/>
      <c r="R31" s="312"/>
      <c r="S31" s="312"/>
      <c r="T31" s="312"/>
      <c r="U31" s="313"/>
    </row>
    <row r="32" spans="1:21" ht="66" customHeight="1" thickBot="1">
      <c r="A32" s="315"/>
      <c r="B32" s="316"/>
      <c r="C32" s="316"/>
      <c r="D32" s="316"/>
      <c r="E32" s="316"/>
      <c r="F32" s="316"/>
      <c r="G32" s="316"/>
      <c r="H32" s="316"/>
      <c r="I32" s="316"/>
      <c r="J32" s="316"/>
      <c r="K32" s="316"/>
      <c r="L32" s="316"/>
      <c r="M32" s="316"/>
      <c r="N32" s="316"/>
      <c r="O32" s="316"/>
      <c r="P32" s="316"/>
      <c r="Q32" s="316"/>
      <c r="R32" s="316"/>
      <c r="S32" s="316"/>
      <c r="T32" s="316"/>
      <c r="U32" s="317"/>
    </row>
    <row r="33" spans="1:21">
      <c r="A33" s="294" t="s">
        <v>78</v>
      </c>
      <c r="B33" s="295"/>
      <c r="C33" s="295"/>
      <c r="D33" s="295"/>
      <c r="E33" s="295"/>
      <c r="F33" s="295"/>
      <c r="G33" s="295"/>
      <c r="H33" s="295"/>
      <c r="I33" s="295"/>
      <c r="J33" s="295"/>
      <c r="K33" s="295"/>
      <c r="L33" s="295"/>
      <c r="M33" s="295"/>
      <c r="N33" s="295"/>
      <c r="O33" s="295"/>
      <c r="P33" s="295"/>
      <c r="Q33" s="295"/>
      <c r="R33" s="295"/>
      <c r="S33" s="295"/>
      <c r="T33" s="295"/>
      <c r="U33" s="296"/>
    </row>
    <row r="34" spans="1:21" ht="13.9" customHeight="1">
      <c r="A34" s="334"/>
      <c r="B34" s="335"/>
      <c r="C34" s="335"/>
      <c r="D34" s="335"/>
      <c r="E34" s="335"/>
      <c r="F34" s="335"/>
      <c r="G34" s="335"/>
      <c r="H34" s="335"/>
      <c r="I34" s="335"/>
      <c r="J34" s="335"/>
      <c r="K34" s="335"/>
      <c r="L34" s="335"/>
      <c r="M34" s="335"/>
      <c r="N34" s="335"/>
      <c r="O34" s="335"/>
      <c r="P34" s="335"/>
      <c r="Q34" s="335"/>
      <c r="R34" s="335"/>
      <c r="S34" s="335"/>
      <c r="T34" s="335"/>
      <c r="U34" s="336"/>
    </row>
    <row r="35" spans="1:21" ht="35.450000000000003" customHeight="1">
      <c r="A35" s="329" t="s">
        <v>79</v>
      </c>
      <c r="B35" s="330"/>
      <c r="C35" s="331" t="s">
        <v>80</v>
      </c>
      <c r="D35" s="330"/>
      <c r="E35" s="331" t="s">
        <v>81</v>
      </c>
      <c r="F35" s="330"/>
      <c r="G35" s="331" t="s">
        <v>82</v>
      </c>
      <c r="H35" s="330"/>
      <c r="I35" s="331" t="s">
        <v>83</v>
      </c>
      <c r="J35" s="330"/>
      <c r="K35" s="331" t="s">
        <v>84</v>
      </c>
      <c r="L35" s="330"/>
      <c r="M35" s="331" t="s">
        <v>85</v>
      </c>
      <c r="N35" s="330"/>
      <c r="O35" s="331" t="s">
        <v>86</v>
      </c>
      <c r="P35" s="330"/>
      <c r="Q35" s="331" t="s">
        <v>87</v>
      </c>
      <c r="R35" s="339"/>
      <c r="S35" s="19" t="s">
        <v>88</v>
      </c>
      <c r="T35" s="19" t="s">
        <v>89</v>
      </c>
      <c r="U35" s="21" t="s">
        <v>90</v>
      </c>
    </row>
    <row r="36" spans="1:21" ht="15" customHeight="1">
      <c r="A36" s="332" t="s">
        <v>414</v>
      </c>
      <c r="B36" s="333"/>
      <c r="C36" s="340" t="s">
        <v>413</v>
      </c>
      <c r="D36" s="333"/>
      <c r="E36" s="328" t="s">
        <v>415</v>
      </c>
      <c r="F36" s="326"/>
      <c r="G36" s="328" t="s">
        <v>416</v>
      </c>
      <c r="H36" s="326"/>
      <c r="I36" s="245" t="s">
        <v>91</v>
      </c>
      <c r="J36" s="245"/>
      <c r="K36" s="328"/>
      <c r="L36" s="326"/>
      <c r="M36" s="328"/>
      <c r="N36" s="326"/>
      <c r="O36" s="328"/>
      <c r="P36" s="326"/>
      <c r="Q36" s="328"/>
      <c r="R36" s="276"/>
      <c r="S36" s="20"/>
      <c r="T36" s="20"/>
      <c r="U36" s="22"/>
    </row>
    <row r="37" spans="1:21">
      <c r="A37" s="323"/>
      <c r="B37" s="324"/>
      <c r="C37" s="328"/>
      <c r="D37" s="326"/>
      <c r="E37" s="328"/>
      <c r="F37" s="326"/>
      <c r="G37" s="328"/>
      <c r="H37" s="326"/>
      <c r="I37" s="328"/>
      <c r="J37" s="326"/>
      <c r="K37" s="328"/>
      <c r="L37" s="326"/>
      <c r="M37" s="328"/>
      <c r="N37" s="326"/>
      <c r="O37" s="328"/>
      <c r="P37" s="326"/>
      <c r="Q37" s="328"/>
      <c r="R37" s="276"/>
      <c r="S37" s="20"/>
      <c r="T37" s="20"/>
      <c r="U37" s="22"/>
    </row>
    <row r="38" spans="1:21">
      <c r="A38" s="325"/>
      <c r="B38" s="326"/>
      <c r="C38" s="328"/>
      <c r="D38" s="326"/>
      <c r="E38" s="328"/>
      <c r="F38" s="326"/>
      <c r="G38" s="328"/>
      <c r="H38" s="326"/>
      <c r="I38" s="328"/>
      <c r="J38" s="326"/>
      <c r="K38" s="328"/>
      <c r="L38" s="326"/>
      <c r="M38" s="328"/>
      <c r="N38" s="326"/>
      <c r="O38" s="328"/>
      <c r="P38" s="326"/>
      <c r="Q38" s="328"/>
      <c r="R38" s="276"/>
      <c r="S38" s="20"/>
      <c r="T38" s="20"/>
      <c r="U38" s="22"/>
    </row>
    <row r="39" spans="1:21">
      <c r="A39" s="325"/>
      <c r="B39" s="326"/>
      <c r="C39" s="328"/>
      <c r="D39" s="326"/>
      <c r="E39" s="328"/>
      <c r="F39" s="326"/>
      <c r="G39" s="328"/>
      <c r="H39" s="326"/>
      <c r="I39" s="328"/>
      <c r="J39" s="326"/>
      <c r="K39" s="328"/>
      <c r="L39" s="326"/>
      <c r="M39" s="328"/>
      <c r="N39" s="326"/>
      <c r="O39" s="328"/>
      <c r="P39" s="326"/>
      <c r="Q39" s="328"/>
      <c r="R39" s="276"/>
      <c r="S39" s="20"/>
      <c r="T39" s="20"/>
      <c r="U39" s="22"/>
    </row>
    <row r="40" spans="1:21">
      <c r="A40" s="325"/>
      <c r="B40" s="326"/>
      <c r="C40" s="328"/>
      <c r="D40" s="326"/>
      <c r="E40" s="328"/>
      <c r="F40" s="326"/>
      <c r="G40" s="328"/>
      <c r="H40" s="326"/>
      <c r="I40" s="328"/>
      <c r="J40" s="326"/>
      <c r="K40" s="328"/>
      <c r="L40" s="326"/>
      <c r="M40" s="328"/>
      <c r="N40" s="326"/>
      <c r="O40" s="328"/>
      <c r="P40" s="326"/>
      <c r="Q40" s="328"/>
      <c r="R40" s="276"/>
      <c r="S40" s="20"/>
      <c r="T40" s="20"/>
      <c r="U40" s="22"/>
    </row>
    <row r="41" spans="1:21">
      <c r="A41" s="325"/>
      <c r="B41" s="326"/>
      <c r="C41" s="328"/>
      <c r="D41" s="326"/>
      <c r="E41" s="328"/>
      <c r="F41" s="326"/>
      <c r="G41" s="328"/>
      <c r="H41" s="326"/>
      <c r="I41" s="328"/>
      <c r="J41" s="326"/>
      <c r="K41" s="328"/>
      <c r="L41" s="326"/>
      <c r="M41" s="328"/>
      <c r="N41" s="326"/>
      <c r="O41" s="328"/>
      <c r="P41" s="326"/>
      <c r="Q41" s="328"/>
      <c r="R41" s="276"/>
      <c r="S41" s="20"/>
      <c r="T41" s="20"/>
      <c r="U41" s="22"/>
    </row>
    <row r="42" spans="1:21">
      <c r="A42" s="325"/>
      <c r="B42" s="326"/>
      <c r="C42" s="328"/>
      <c r="D42" s="326"/>
      <c r="E42" s="328"/>
      <c r="F42" s="326"/>
      <c r="G42" s="328"/>
      <c r="H42" s="326"/>
      <c r="I42" s="328"/>
      <c r="J42" s="326"/>
      <c r="K42" s="328"/>
      <c r="L42" s="326"/>
      <c r="M42" s="328"/>
      <c r="N42" s="326"/>
      <c r="O42" s="328"/>
      <c r="P42" s="326"/>
      <c r="Q42" s="328"/>
      <c r="R42" s="276"/>
      <c r="S42" s="20"/>
      <c r="T42" s="20"/>
      <c r="U42" s="22"/>
    </row>
    <row r="43" spans="1:21">
      <c r="A43" s="325"/>
      <c r="B43" s="326"/>
      <c r="C43" s="328"/>
      <c r="D43" s="326"/>
      <c r="E43" s="328"/>
      <c r="F43" s="326"/>
      <c r="G43" s="328"/>
      <c r="H43" s="326"/>
      <c r="I43" s="328"/>
      <c r="J43" s="326"/>
      <c r="K43" s="328"/>
      <c r="L43" s="326"/>
      <c r="M43" s="328"/>
      <c r="N43" s="326"/>
      <c r="O43" s="328"/>
      <c r="P43" s="326"/>
      <c r="Q43" s="328"/>
      <c r="R43" s="276"/>
      <c r="S43" s="20"/>
      <c r="T43" s="20"/>
      <c r="U43" s="22"/>
    </row>
    <row r="44" spans="1:21">
      <c r="A44" s="327"/>
      <c r="B44" s="321"/>
      <c r="C44" s="320"/>
      <c r="D44" s="321"/>
      <c r="E44" s="320"/>
      <c r="F44" s="321"/>
      <c r="G44" s="320"/>
      <c r="H44" s="321"/>
      <c r="I44" s="320"/>
      <c r="J44" s="321"/>
      <c r="K44" s="320"/>
      <c r="L44" s="321"/>
      <c r="M44" s="320"/>
      <c r="N44" s="321"/>
      <c r="O44" s="320"/>
      <c r="P44" s="321"/>
      <c r="Q44" s="320"/>
      <c r="R44" s="322"/>
      <c r="S44" s="23"/>
      <c r="T44" s="23"/>
      <c r="U44" s="24"/>
    </row>
    <row r="46" spans="1:21" ht="55.15" customHeight="1">
      <c r="A46" s="318" t="s">
        <v>92</v>
      </c>
      <c r="B46" s="319"/>
    </row>
  </sheetData>
  <mergeCells count="100">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M38:N38"/>
    <mergeCell ref="I38:J38"/>
    <mergeCell ref="E39:F39"/>
    <mergeCell ref="G39:H39"/>
    <mergeCell ref="K39:L39"/>
    <mergeCell ref="M39:N39"/>
    <mergeCell ref="O39:P39"/>
    <mergeCell ref="C39:D39"/>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O37:P37"/>
    <mergeCell ref="A36:B36"/>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O43:P43"/>
    <mergeCell ref="Q43:R43"/>
    <mergeCell ref="C42:D42"/>
    <mergeCell ref="E42:F42"/>
    <mergeCell ref="G42:H42"/>
    <mergeCell ref="K42:L42"/>
    <mergeCell ref="M42:N42"/>
    <mergeCell ref="A46:B46"/>
    <mergeCell ref="O44:P44"/>
    <mergeCell ref="Q44:R44"/>
    <mergeCell ref="A37:B37"/>
    <mergeCell ref="A38:B38"/>
    <mergeCell ref="A39:B39"/>
    <mergeCell ref="A40:B40"/>
    <mergeCell ref="A41:B41"/>
    <mergeCell ref="A42:B42"/>
    <mergeCell ref="A43:B43"/>
    <mergeCell ref="A44:B44"/>
    <mergeCell ref="C44:D44"/>
    <mergeCell ref="E44:F44"/>
    <mergeCell ref="G44:H44"/>
    <mergeCell ref="K44:L44"/>
    <mergeCell ref="M44:N4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A14" sqref="A14:C14"/>
    </sheetView>
  </sheetViews>
  <sheetFormatPr baseColWidth="10" defaultColWidth="11.42578125"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c r="A1" s="344" t="s">
        <v>93</v>
      </c>
      <c r="B1" s="345"/>
      <c r="C1" s="345"/>
      <c r="D1" s="345"/>
      <c r="E1" s="345"/>
      <c r="F1" s="345"/>
      <c r="G1" s="345"/>
      <c r="H1" s="345"/>
      <c r="I1" s="345"/>
      <c r="J1" s="345"/>
      <c r="K1" s="345"/>
      <c r="L1" s="346"/>
    </row>
    <row r="2" spans="1:12" ht="24.75" customHeight="1" thickBot="1">
      <c r="A2" s="341" t="s">
        <v>94</v>
      </c>
      <c r="B2" s="342"/>
      <c r="C2" s="342"/>
      <c r="D2" s="342"/>
      <c r="E2" s="343"/>
      <c r="F2" s="158"/>
      <c r="G2" s="347" t="s">
        <v>95</v>
      </c>
      <c r="H2" s="348"/>
      <c r="I2" s="348"/>
      <c r="J2" s="348"/>
      <c r="K2" s="348"/>
      <c r="L2" s="349"/>
    </row>
    <row r="3" spans="1:12" ht="36.75" customHeight="1" thickBot="1">
      <c r="A3" s="186" t="s">
        <v>96</v>
      </c>
      <c r="B3" s="186" t="s">
        <v>97</v>
      </c>
      <c r="C3" s="187" t="s">
        <v>98</v>
      </c>
      <c r="D3" s="188" t="s">
        <v>99</v>
      </c>
      <c r="E3" s="189" t="s">
        <v>100</v>
      </c>
      <c r="F3" s="190"/>
      <c r="G3" s="186" t="s">
        <v>96</v>
      </c>
      <c r="H3" s="186" t="s">
        <v>101</v>
      </c>
      <c r="I3" s="191" t="s">
        <v>102</v>
      </c>
      <c r="J3" s="192" t="s">
        <v>99</v>
      </c>
      <c r="K3" s="192" t="s">
        <v>100</v>
      </c>
      <c r="L3" s="193" t="s">
        <v>103</v>
      </c>
    </row>
    <row r="4" spans="1:12" ht="30">
      <c r="A4" s="159" t="s">
        <v>104</v>
      </c>
      <c r="B4" s="160" t="s">
        <v>105</v>
      </c>
      <c r="C4" s="161" t="s">
        <v>106</v>
      </c>
      <c r="D4" s="252" t="s">
        <v>107</v>
      </c>
      <c r="E4" s="162">
        <v>15</v>
      </c>
      <c r="G4" s="163"/>
      <c r="H4" s="163"/>
      <c r="I4" s="164"/>
      <c r="J4" s="161"/>
      <c r="K4" s="161"/>
      <c r="L4" s="165"/>
    </row>
    <row r="5" spans="1:12">
      <c r="A5" s="166" t="s">
        <v>108</v>
      </c>
      <c r="B5" s="160" t="s">
        <v>105</v>
      </c>
      <c r="C5" s="251" t="s">
        <v>106</v>
      </c>
      <c r="D5" s="167"/>
      <c r="E5" s="168">
        <v>15</v>
      </c>
      <c r="G5" s="169"/>
      <c r="H5" s="169"/>
      <c r="I5" s="170"/>
      <c r="J5" s="167"/>
      <c r="K5" s="167"/>
      <c r="L5" s="171"/>
    </row>
    <row r="6" spans="1:12">
      <c r="A6" s="166" t="s">
        <v>108</v>
      </c>
      <c r="B6" s="160" t="s">
        <v>105</v>
      </c>
      <c r="C6" s="251" t="s">
        <v>106</v>
      </c>
      <c r="D6" s="167"/>
      <c r="E6" s="168">
        <v>15</v>
      </c>
      <c r="G6" s="169"/>
      <c r="H6" s="169"/>
      <c r="I6" s="170"/>
      <c r="J6" s="167"/>
      <c r="K6" s="167"/>
      <c r="L6" s="171"/>
    </row>
    <row r="7" spans="1:12">
      <c r="A7" s="172"/>
      <c r="B7" s="160"/>
      <c r="C7" s="167"/>
      <c r="D7" s="167"/>
      <c r="E7" s="168"/>
      <c r="G7" s="169"/>
      <c r="H7" s="169"/>
      <c r="I7" s="170"/>
      <c r="J7" s="167"/>
      <c r="K7" s="167"/>
      <c r="L7" s="171"/>
    </row>
    <row r="8" spans="1:12">
      <c r="A8" s="172"/>
      <c r="B8" s="160"/>
      <c r="C8" s="167"/>
      <c r="D8" s="167"/>
      <c r="E8" s="168"/>
      <c r="G8" s="169"/>
      <c r="H8" s="169"/>
      <c r="I8" s="170"/>
      <c r="J8" s="167"/>
      <c r="K8" s="167"/>
      <c r="L8" s="171"/>
    </row>
    <row r="9" spans="1:12">
      <c r="A9" s="172"/>
      <c r="B9" s="160"/>
      <c r="C9" s="167"/>
      <c r="D9" s="167"/>
      <c r="E9" s="168"/>
      <c r="G9" s="173"/>
      <c r="H9" s="173"/>
      <c r="I9" s="174"/>
      <c r="J9" s="175"/>
      <c r="K9" s="175"/>
      <c r="L9" s="171"/>
    </row>
    <row r="10" spans="1:12">
      <c r="A10" s="172"/>
      <c r="B10" s="160"/>
      <c r="C10" s="167"/>
      <c r="D10" s="167"/>
      <c r="E10" s="168"/>
      <c r="G10" s="176"/>
      <c r="H10" s="176"/>
      <c r="I10" s="174"/>
      <c r="J10" s="175"/>
      <c r="K10" s="175"/>
      <c r="L10" s="171"/>
    </row>
    <row r="11" spans="1:12" ht="15.75" thickBot="1">
      <c r="A11" s="177"/>
      <c r="B11" s="185"/>
      <c r="C11" s="178"/>
      <c r="D11" s="178"/>
      <c r="E11" s="179"/>
      <c r="G11" s="180"/>
      <c r="H11" s="181"/>
      <c r="I11" s="182"/>
      <c r="J11" s="183"/>
      <c r="K11" s="183"/>
      <c r="L11" s="184"/>
    </row>
    <row r="12" spans="1:12">
      <c r="A12" s="3"/>
      <c r="B12" s="3"/>
      <c r="C12" s="3"/>
      <c r="D12" s="3"/>
      <c r="E12" s="3"/>
      <c r="G12" s="3"/>
      <c r="H12" s="3"/>
      <c r="I12" s="3"/>
      <c r="J12" s="3"/>
    </row>
    <row r="13" spans="1:12">
      <c r="A13" s="3"/>
      <c r="B13" s="3"/>
      <c r="C13" s="3"/>
      <c r="D13" s="3"/>
      <c r="E13" s="3"/>
      <c r="G13" s="3"/>
      <c r="H13" s="3"/>
      <c r="I13" s="3"/>
      <c r="J13" s="3"/>
    </row>
    <row r="14" spans="1:12" ht="45.75" customHeight="1">
      <c r="A14" s="350" t="s">
        <v>109</v>
      </c>
      <c r="B14" s="350"/>
      <c r="C14" s="350"/>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25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4">
    <mergeCell ref="A2:E2"/>
    <mergeCell ref="A1:L1"/>
    <mergeCell ref="G2:L2"/>
    <mergeCell ref="A14:C14"/>
  </mergeCells>
  <dataValidations count="1">
    <dataValidation type="list" allowBlank="1" showInputMessage="1" showErrorMessage="1" sqref="B4:B11" xr:uid="{00000000-0002-0000-0400-000000000000}">
      <formula1>"E/C, E (PRAG ou PRCE), C, ATER, PUPH/MCUPH"</formula1>
    </dataValidation>
  </dataValidations>
  <hyperlinks>
    <hyperlink ref="D4" r:id="rId1" xr:uid="{7160E557-AF30-4122-8538-443DE7B3070D}"/>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20"/>
  <sheetViews>
    <sheetView topLeftCell="A4" zoomScale="90" zoomScaleNormal="90" workbookViewId="0">
      <selection activeCell="A18" sqref="A18"/>
    </sheetView>
  </sheetViews>
  <sheetFormatPr baseColWidth="10" defaultColWidth="11.42578125" defaultRowHeight="15"/>
  <cols>
    <col min="1" max="1" width="74.140625" bestFit="1" customWidth="1"/>
    <col min="3" max="3" width="21.28515625" bestFit="1" customWidth="1"/>
  </cols>
  <sheetData>
    <row r="1" spans="1:13" ht="16.5" customHeight="1" thickBot="1">
      <c r="A1" s="368" t="s">
        <v>110</v>
      </c>
      <c r="B1" s="369"/>
      <c r="C1" s="369"/>
      <c r="D1" s="369"/>
      <c r="E1" s="369"/>
      <c r="F1" s="369"/>
      <c r="G1" s="369"/>
      <c r="H1" s="369"/>
      <c r="I1" s="369"/>
      <c r="J1" s="369"/>
      <c r="K1" s="369"/>
      <c r="L1" s="369"/>
      <c r="M1" s="370"/>
    </row>
    <row r="2" spans="1:13" s="4" customFormat="1" ht="20.25" customHeight="1">
      <c r="A2" s="199" t="s">
        <v>111</v>
      </c>
      <c r="B2" s="373" t="s">
        <v>112</v>
      </c>
      <c r="C2" s="374"/>
      <c r="D2" s="381"/>
      <c r="E2" s="382"/>
      <c r="F2" s="382"/>
      <c r="G2" s="382"/>
      <c r="H2" s="382"/>
      <c r="I2" s="382"/>
      <c r="J2" s="382"/>
      <c r="K2" s="382"/>
      <c r="L2" s="382"/>
      <c r="M2" s="383"/>
    </row>
    <row r="3" spans="1:13" s="4" customFormat="1" ht="20.25" customHeight="1">
      <c r="A3" s="5" t="s">
        <v>113</v>
      </c>
      <c r="B3" s="375"/>
      <c r="C3" s="376"/>
      <c r="D3" s="384"/>
      <c r="E3" s="385"/>
      <c r="F3" s="385"/>
      <c r="G3" s="385"/>
      <c r="H3" s="385"/>
      <c r="I3" s="385"/>
      <c r="J3" s="385"/>
      <c r="K3" s="385"/>
      <c r="L3" s="385"/>
      <c r="M3" s="386"/>
    </row>
    <row r="4" spans="1:13" s="4" customFormat="1" ht="32.25" customHeight="1">
      <c r="A4" s="5" t="s">
        <v>114</v>
      </c>
      <c r="B4" s="377" t="s">
        <v>418</v>
      </c>
      <c r="C4" s="378"/>
      <c r="D4" s="384"/>
      <c r="E4" s="385"/>
      <c r="F4" s="385"/>
      <c r="G4" s="385"/>
      <c r="H4" s="385"/>
      <c r="I4" s="385"/>
      <c r="J4" s="385"/>
      <c r="K4" s="385"/>
      <c r="L4" s="385"/>
      <c r="M4" s="386"/>
    </row>
    <row r="5" spans="1:13" s="4" customFormat="1" ht="20.25" customHeight="1" thickBot="1">
      <c r="A5" s="6" t="s">
        <v>115</v>
      </c>
      <c r="B5" s="379" t="s">
        <v>116</v>
      </c>
      <c r="C5" s="380"/>
      <c r="D5" s="387"/>
      <c r="E5" s="388"/>
      <c r="F5" s="388"/>
      <c r="G5" s="388"/>
      <c r="H5" s="388"/>
      <c r="I5" s="388"/>
      <c r="J5" s="388"/>
      <c r="K5" s="388"/>
      <c r="L5" s="388"/>
      <c r="M5" s="389"/>
    </row>
    <row r="6" spans="1:13" ht="15.75" customHeight="1">
      <c r="A6" s="390" t="s">
        <v>117</v>
      </c>
      <c r="B6" s="371"/>
      <c r="C6" s="371" t="s">
        <v>118</v>
      </c>
      <c r="D6" s="371"/>
      <c r="E6" s="371"/>
      <c r="F6" s="371"/>
      <c r="G6" s="371"/>
      <c r="H6" s="371"/>
      <c r="I6" s="371"/>
      <c r="J6" s="371"/>
      <c r="K6" s="371"/>
      <c r="L6" s="371"/>
      <c r="M6" s="372"/>
    </row>
    <row r="7" spans="1:13" ht="31.5" customHeight="1">
      <c r="A7" s="7" t="s">
        <v>119</v>
      </c>
      <c r="B7" s="10" t="s">
        <v>28</v>
      </c>
      <c r="C7" s="9" t="s">
        <v>120</v>
      </c>
      <c r="D7" s="394"/>
      <c r="E7" s="395"/>
      <c r="F7" s="395"/>
      <c r="G7" s="395"/>
      <c r="H7" s="395"/>
      <c r="I7" s="395"/>
      <c r="J7" s="395"/>
      <c r="K7" s="395"/>
      <c r="L7" s="395"/>
      <c r="M7" s="396"/>
    </row>
    <row r="8" spans="1:13" ht="31.5" customHeight="1">
      <c r="A8" s="7" t="s">
        <v>121</v>
      </c>
      <c r="B8" s="10" t="s">
        <v>37</v>
      </c>
      <c r="C8" s="9" t="s">
        <v>120</v>
      </c>
      <c r="D8" s="394"/>
      <c r="E8" s="395"/>
      <c r="F8" s="395"/>
      <c r="G8" s="395"/>
      <c r="H8" s="395"/>
      <c r="I8" s="395"/>
      <c r="J8" s="395"/>
      <c r="K8" s="395"/>
      <c r="L8" s="395"/>
      <c r="M8" s="396"/>
    </row>
    <row r="9" spans="1:13" ht="31.5" customHeight="1">
      <c r="A9" s="7" t="s">
        <v>122</v>
      </c>
      <c r="B9" s="10" t="s">
        <v>37</v>
      </c>
      <c r="C9" s="391" t="s">
        <v>123</v>
      </c>
      <c r="D9" s="392"/>
      <c r="E9" s="392"/>
      <c r="F9" s="392"/>
      <c r="G9" s="392"/>
      <c r="H9" s="392"/>
      <c r="I9" s="392"/>
      <c r="J9" s="392"/>
      <c r="K9" s="392"/>
      <c r="L9" s="392"/>
      <c r="M9" s="393"/>
    </row>
    <row r="10" spans="1:13" ht="31.5" customHeight="1">
      <c r="A10" s="7" t="s">
        <v>124</v>
      </c>
      <c r="B10" s="10" t="s">
        <v>37</v>
      </c>
      <c r="C10" s="362" t="s">
        <v>125</v>
      </c>
      <c r="D10" s="363"/>
      <c r="E10" s="363"/>
      <c r="F10" s="363"/>
      <c r="G10" s="363"/>
      <c r="H10" s="363"/>
      <c r="I10" s="363"/>
      <c r="J10" s="363"/>
      <c r="K10" s="363"/>
      <c r="L10" s="363"/>
      <c r="M10" s="364"/>
    </row>
    <row r="11" spans="1:13" ht="31.5" customHeight="1">
      <c r="A11" s="7" t="s">
        <v>126</v>
      </c>
      <c r="B11" s="10" t="s">
        <v>37</v>
      </c>
      <c r="C11" s="12" t="s">
        <v>127</v>
      </c>
      <c r="D11" s="359" t="s">
        <v>128</v>
      </c>
      <c r="E11" s="360"/>
      <c r="F11" s="360"/>
      <c r="G11" s="360"/>
      <c r="H11" s="360"/>
      <c r="I11" s="360"/>
      <c r="J11" s="360"/>
      <c r="K11" s="360"/>
      <c r="L11" s="360"/>
      <c r="M11" s="361"/>
    </row>
    <row r="12" spans="1:13" ht="31.5" customHeight="1">
      <c r="A12" s="7" t="s">
        <v>129</v>
      </c>
      <c r="B12" s="10" t="s">
        <v>28</v>
      </c>
      <c r="C12" s="12" t="s">
        <v>127</v>
      </c>
      <c r="D12" s="357" t="s">
        <v>130</v>
      </c>
      <c r="E12" s="358"/>
      <c r="F12" s="118"/>
      <c r="G12" s="351"/>
      <c r="H12" s="352"/>
      <c r="I12" s="352"/>
      <c r="J12" s="352"/>
      <c r="K12" s="352"/>
      <c r="L12" s="352"/>
      <c r="M12" s="353"/>
    </row>
    <row r="13" spans="1:13" ht="31.5" customHeight="1">
      <c r="A13" s="7" t="s">
        <v>131</v>
      </c>
      <c r="B13" s="10" t="s">
        <v>37</v>
      </c>
      <c r="C13" s="12" t="s">
        <v>127</v>
      </c>
      <c r="D13" s="357" t="s">
        <v>130</v>
      </c>
      <c r="E13" s="358"/>
      <c r="F13" s="118" t="s">
        <v>419</v>
      </c>
      <c r="G13" s="354"/>
      <c r="H13" s="355"/>
      <c r="I13" s="355"/>
      <c r="J13" s="355"/>
      <c r="K13" s="355"/>
      <c r="L13" s="355"/>
      <c r="M13" s="356"/>
    </row>
    <row r="14" spans="1:13" ht="31.5" customHeight="1">
      <c r="A14" s="7" t="s">
        <v>132</v>
      </c>
      <c r="B14" s="10" t="s">
        <v>37</v>
      </c>
      <c r="C14" s="12" t="s">
        <v>127</v>
      </c>
      <c r="D14" s="359" t="s">
        <v>133</v>
      </c>
      <c r="E14" s="360"/>
      <c r="F14" s="360"/>
      <c r="G14" s="360"/>
      <c r="H14" s="360"/>
      <c r="I14" s="360"/>
      <c r="J14" s="360"/>
      <c r="K14" s="360"/>
      <c r="L14" s="360"/>
      <c r="M14" s="361"/>
    </row>
    <row r="15" spans="1:13" ht="31.5" customHeight="1">
      <c r="A15" s="7" t="s">
        <v>134</v>
      </c>
      <c r="B15" s="10" t="s">
        <v>28</v>
      </c>
      <c r="C15" s="12" t="s">
        <v>127</v>
      </c>
      <c r="D15" s="359" t="s">
        <v>135</v>
      </c>
      <c r="E15" s="360"/>
      <c r="F15" s="360"/>
      <c r="G15" s="360"/>
      <c r="H15" s="360"/>
      <c r="I15" s="360"/>
      <c r="J15" s="360"/>
      <c r="K15" s="360"/>
      <c r="L15" s="360"/>
      <c r="M15" s="361"/>
    </row>
    <row r="16" spans="1:13" ht="31.5" customHeight="1">
      <c r="A16" s="7" t="s">
        <v>136</v>
      </c>
      <c r="B16" s="10" t="s">
        <v>28</v>
      </c>
      <c r="C16" s="12" t="s">
        <v>127</v>
      </c>
      <c r="D16" s="9" t="s">
        <v>137</v>
      </c>
      <c r="E16" s="9"/>
      <c r="F16" s="394"/>
      <c r="G16" s="395"/>
      <c r="H16" s="395"/>
      <c r="I16" s="395"/>
      <c r="J16" s="395"/>
      <c r="K16" s="395"/>
      <c r="L16" s="395"/>
      <c r="M16" s="396"/>
    </row>
    <row r="17" spans="1:13" ht="31.5" customHeight="1">
      <c r="A17" s="7" t="s">
        <v>138</v>
      </c>
      <c r="B17" s="10" t="s">
        <v>37</v>
      </c>
      <c r="C17" s="12" t="s">
        <v>127</v>
      </c>
      <c r="D17" s="9" t="s">
        <v>137</v>
      </c>
      <c r="E17" s="9"/>
      <c r="F17" s="394"/>
      <c r="G17" s="395"/>
      <c r="H17" s="395"/>
      <c r="I17" s="395"/>
      <c r="J17" s="395"/>
      <c r="K17" s="395"/>
      <c r="L17" s="395"/>
      <c r="M17" s="396"/>
    </row>
    <row r="18" spans="1:13" ht="48.75" customHeight="1" thickBot="1">
      <c r="A18" s="8" t="s">
        <v>139</v>
      </c>
      <c r="B18" s="11" t="s">
        <v>28</v>
      </c>
      <c r="C18" s="365" t="s">
        <v>140</v>
      </c>
      <c r="D18" s="366"/>
      <c r="E18" s="366"/>
      <c r="F18" s="366"/>
      <c r="G18" s="366"/>
      <c r="H18" s="366"/>
      <c r="I18" s="366"/>
      <c r="J18" s="366"/>
      <c r="K18" s="366"/>
      <c r="L18" s="366"/>
      <c r="M18" s="367"/>
    </row>
    <row r="19" spans="1:13" ht="177.75" customHeight="1">
      <c r="A19" s="259" t="s">
        <v>417</v>
      </c>
    </row>
    <row r="20" spans="1:13">
      <c r="A20" s="23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tabSelected="1" zoomScale="90" zoomScaleNormal="90" workbookViewId="0">
      <selection activeCell="G144" sqref="G144"/>
    </sheetView>
  </sheetViews>
  <sheetFormatPr baseColWidth="10" defaultColWidth="11.42578125" defaultRowHeight="15"/>
  <cols>
    <col min="1" max="1" width="45.1406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c r="A1" s="405" t="s">
        <v>141</v>
      </c>
      <c r="B1" s="406"/>
      <c r="C1" s="406"/>
      <c r="D1" s="406"/>
      <c r="E1" s="406"/>
      <c r="F1" s="406"/>
      <c r="G1" s="406"/>
      <c r="H1" s="406"/>
      <c r="I1" s="406"/>
      <c r="J1" s="406"/>
      <c r="K1" s="406"/>
      <c r="L1" s="406"/>
      <c r="M1" s="25"/>
    </row>
    <row r="2" spans="1:14">
      <c r="A2" s="397" t="s">
        <v>142</v>
      </c>
      <c r="B2" s="398"/>
      <c r="C2" s="398"/>
      <c r="D2" s="398"/>
      <c r="E2" s="398"/>
      <c r="F2" s="398"/>
      <c r="G2" s="398"/>
      <c r="H2" s="398"/>
      <c r="I2" s="398"/>
      <c r="J2" s="398"/>
      <c r="K2" s="398"/>
      <c r="L2" s="399"/>
    </row>
    <row r="3" spans="1:14" ht="30" customHeight="1" thickBot="1">
      <c r="A3" s="198" t="s">
        <v>143</v>
      </c>
      <c r="B3" s="400" t="s">
        <v>144</v>
      </c>
      <c r="C3" s="401"/>
      <c r="D3" s="402" t="s">
        <v>145</v>
      </c>
      <c r="E3" s="403"/>
      <c r="F3" s="403"/>
      <c r="G3" s="403"/>
      <c r="H3" s="403"/>
      <c r="I3" s="403"/>
      <c r="J3" s="403"/>
      <c r="K3" s="403"/>
      <c r="L3" s="404"/>
    </row>
    <row r="4" spans="1:14" ht="94.5" customHeight="1" thickBot="1">
      <c r="A4" s="196" t="s">
        <v>146</v>
      </c>
      <c r="B4" s="197" t="s">
        <v>147</v>
      </c>
      <c r="C4" s="197" t="s">
        <v>148</v>
      </c>
      <c r="D4" s="197" t="s">
        <v>149</v>
      </c>
      <c r="E4" s="197" t="s">
        <v>150</v>
      </c>
      <c r="F4" s="197" t="s">
        <v>151</v>
      </c>
      <c r="G4" s="197" t="s">
        <v>152</v>
      </c>
      <c r="H4" s="197" t="s">
        <v>151</v>
      </c>
      <c r="I4" s="197" t="s">
        <v>153</v>
      </c>
      <c r="J4" s="197" t="s">
        <v>151</v>
      </c>
      <c r="K4" s="194" t="s">
        <v>154</v>
      </c>
      <c r="L4" s="195" t="s">
        <v>155</v>
      </c>
      <c r="M4" s="41"/>
      <c r="N4" s="214" t="s">
        <v>156</v>
      </c>
    </row>
    <row r="5" spans="1:14" ht="30">
      <c r="A5" s="249" t="s">
        <v>157</v>
      </c>
      <c r="B5" s="248">
        <v>10</v>
      </c>
      <c r="C5" s="32"/>
      <c r="D5" s="28"/>
      <c r="E5" s="28"/>
      <c r="F5" s="28"/>
      <c r="G5" s="28"/>
      <c r="H5" s="28"/>
      <c r="I5" s="28"/>
      <c r="J5" s="28"/>
      <c r="K5" s="148">
        <f>E5*1.5+G5+I5*2/3</f>
        <v>0</v>
      </c>
      <c r="L5" s="149">
        <f>IF(OR(F5="non",F5=""),E5*1.5,0)+IF(OR(H5="non",H5=""),G5*1,0)+IF(OR(J5="",J5="non"),I5*2/3,0)</f>
        <v>0</v>
      </c>
      <c r="N5" s="235" t="str">
        <f>IF(ISNA(MATCH("Délocalisée",$F$5:$F$35,0)),"","Délocalisée")</f>
        <v/>
      </c>
    </row>
    <row r="6" spans="1:14">
      <c r="A6" s="246" t="s">
        <v>158</v>
      </c>
      <c r="B6" s="28">
        <v>3</v>
      </c>
      <c r="C6" s="240"/>
      <c r="D6" s="23"/>
      <c r="E6" s="23"/>
      <c r="F6" s="23"/>
      <c r="G6" s="23"/>
      <c r="H6" s="23"/>
      <c r="I6" s="23"/>
      <c r="J6" s="23"/>
      <c r="K6" s="241"/>
      <c r="L6" s="242"/>
      <c r="N6" s="235"/>
    </row>
    <row r="7" spans="1:14">
      <c r="A7" s="247" t="s">
        <v>159</v>
      </c>
      <c r="B7" s="26"/>
      <c r="C7" s="26"/>
      <c r="D7" s="26"/>
      <c r="E7" s="26"/>
      <c r="F7" s="26"/>
      <c r="G7" s="26"/>
      <c r="H7" s="26"/>
      <c r="I7" s="26"/>
      <c r="J7" s="26"/>
      <c r="K7" s="150">
        <f t="shared" ref="K7:K35" si="0">E7*1.5+G7+I7*2/3</f>
        <v>0</v>
      </c>
      <c r="L7" s="151">
        <f t="shared" ref="L7:L35" si="1">IF(OR(F7="non",F7=""),E7*1.5,0)+IF(OR(H7="non",H7=""),G7*1,0)+IF(OR(J7="",J7="non"),I7*2/3,0)</f>
        <v>0</v>
      </c>
      <c r="N7" s="235" t="str">
        <f>IF(ISNA(MATCH("Délocalisée",$F$41:$F$71,0)),"","Délocalisée")</f>
        <v/>
      </c>
    </row>
    <row r="8" spans="1:14">
      <c r="A8" s="29" t="s">
        <v>160</v>
      </c>
      <c r="B8" s="26">
        <v>3</v>
      </c>
      <c r="C8" s="26"/>
      <c r="D8" s="26"/>
      <c r="E8" s="26"/>
      <c r="F8" s="26"/>
      <c r="G8" s="26"/>
      <c r="H8" s="26"/>
      <c r="I8" s="26"/>
      <c r="J8" s="26"/>
      <c r="K8" s="150"/>
      <c r="L8" s="151"/>
      <c r="N8" s="235"/>
    </row>
    <row r="9" spans="1:14">
      <c r="A9" s="29" t="s">
        <v>161</v>
      </c>
      <c r="B9" s="26">
        <v>5</v>
      </c>
      <c r="C9" s="26"/>
      <c r="D9" s="254"/>
      <c r="E9" s="26"/>
      <c r="F9" s="26"/>
      <c r="G9" s="26"/>
      <c r="H9" s="26"/>
      <c r="I9" s="26"/>
      <c r="J9" s="26"/>
      <c r="K9" s="150"/>
      <c r="L9" s="151"/>
      <c r="N9" s="235"/>
    </row>
    <row r="10" spans="1:14">
      <c r="A10" s="247" t="s">
        <v>162</v>
      </c>
      <c r="B10" s="26"/>
      <c r="C10" s="26"/>
      <c r="D10" s="26"/>
      <c r="E10" s="26"/>
      <c r="F10" s="26"/>
      <c r="G10" s="26"/>
      <c r="H10" s="26"/>
      <c r="I10" s="26"/>
      <c r="J10" s="26"/>
      <c r="K10" s="150">
        <f t="shared" si="0"/>
        <v>0</v>
      </c>
      <c r="L10" s="151">
        <f t="shared" si="1"/>
        <v>0</v>
      </c>
      <c r="N10" s="235" t="str">
        <f>IF(ISNA(MATCH("Délocalisée",$F$77:$F$107,0)),"","Délocalisée")</f>
        <v/>
      </c>
    </row>
    <row r="11" spans="1:14">
      <c r="A11" s="29" t="s">
        <v>163</v>
      </c>
      <c r="B11" s="26">
        <v>2</v>
      </c>
      <c r="C11" s="26"/>
      <c r="D11" s="26"/>
      <c r="E11" s="26"/>
      <c r="F11" s="26"/>
      <c r="G11" s="26"/>
      <c r="H11" s="26"/>
      <c r="I11" s="26"/>
      <c r="J11" s="26"/>
      <c r="K11" s="150">
        <f t="shared" si="0"/>
        <v>0</v>
      </c>
      <c r="L11" s="151">
        <f t="shared" si="1"/>
        <v>0</v>
      </c>
      <c r="N11" s="235" t="str">
        <f>IF(ISNA(MATCH("Délocalisée",$F$113:$F$143,0)),"","Délocalisée")</f>
        <v/>
      </c>
    </row>
    <row r="12" spans="1:14">
      <c r="A12" s="29" t="s">
        <v>164</v>
      </c>
      <c r="B12" s="26">
        <v>2</v>
      </c>
      <c r="C12" s="26"/>
      <c r="D12" s="26"/>
      <c r="E12" s="26"/>
      <c r="F12" s="26"/>
      <c r="G12" s="26"/>
      <c r="H12" s="26"/>
      <c r="I12" s="26"/>
      <c r="J12" s="26"/>
      <c r="K12" s="150">
        <f t="shared" si="0"/>
        <v>0</v>
      </c>
      <c r="L12" s="151">
        <f t="shared" si="1"/>
        <v>0</v>
      </c>
      <c r="N12" s="235" t="str">
        <f>IF(ISNA(MATCH("Délocalisée",$F$149:$F$179,0)),"","Délocalisée")</f>
        <v/>
      </c>
    </row>
    <row r="13" spans="1:14" ht="90">
      <c r="A13" s="29" t="s">
        <v>165</v>
      </c>
      <c r="B13" s="26">
        <v>2</v>
      </c>
      <c r="C13" s="26"/>
      <c r="D13" s="26"/>
      <c r="E13" s="26"/>
      <c r="F13" s="26"/>
      <c r="G13" s="26">
        <v>45</v>
      </c>
      <c r="H13" s="26"/>
      <c r="I13" s="26"/>
      <c r="J13" s="26"/>
      <c r="K13" s="150">
        <f t="shared" si="0"/>
        <v>45</v>
      </c>
      <c r="L13" s="151">
        <f t="shared" si="1"/>
        <v>45</v>
      </c>
      <c r="M13" s="260" t="s">
        <v>420</v>
      </c>
      <c r="N13" s="235" t="str">
        <f>IF(ISNA(MATCH("Délocalisée",$F$185:$F$215,0)),"","Délocalisée")</f>
        <v/>
      </c>
    </row>
    <row r="14" spans="1:14" ht="15.75" thickBot="1">
      <c r="A14" s="29"/>
      <c r="B14" s="26"/>
      <c r="C14" s="26"/>
      <c r="D14" s="26"/>
      <c r="E14" s="26"/>
      <c r="F14" s="26"/>
      <c r="G14" s="26"/>
      <c r="H14" s="26"/>
      <c r="I14" s="26"/>
      <c r="J14" s="26"/>
      <c r="K14" s="150">
        <f t="shared" si="0"/>
        <v>0</v>
      </c>
      <c r="L14" s="151">
        <f t="shared" si="1"/>
        <v>0</v>
      </c>
      <c r="N14" s="236" t="str">
        <f>IF(ISNA(MATCH("Délocalisée",$H$5:$H$35,0)),"","Délocalisée")</f>
        <v/>
      </c>
    </row>
    <row r="15" spans="1:14" ht="30">
      <c r="A15" s="249" t="s">
        <v>166</v>
      </c>
      <c r="B15" s="248">
        <v>7</v>
      </c>
      <c r="C15" s="26"/>
      <c r="D15" s="26"/>
      <c r="E15" s="26"/>
      <c r="F15" s="26"/>
      <c r="G15" s="26"/>
      <c r="H15" s="26"/>
      <c r="I15" s="26"/>
      <c r="J15" s="26"/>
      <c r="K15" s="150">
        <f t="shared" si="0"/>
        <v>0</v>
      </c>
      <c r="L15" s="151">
        <f t="shared" si="1"/>
        <v>0</v>
      </c>
      <c r="N15" s="236" t="str">
        <f>IF(ISNA(MATCH("Délocalisée",$H$41:$H$71,0)),"","Délocalisée")</f>
        <v/>
      </c>
    </row>
    <row r="16" spans="1:14">
      <c r="A16" s="246" t="s">
        <v>158</v>
      </c>
      <c r="B16" s="28">
        <v>3</v>
      </c>
      <c r="C16" s="26"/>
      <c r="D16" s="26"/>
      <c r="E16" s="26"/>
      <c r="F16" s="26"/>
      <c r="G16" s="26"/>
      <c r="H16" s="26"/>
      <c r="I16" s="26"/>
      <c r="J16" s="26"/>
      <c r="K16" s="150">
        <f t="shared" si="0"/>
        <v>0</v>
      </c>
      <c r="L16" s="151">
        <f t="shared" si="1"/>
        <v>0</v>
      </c>
      <c r="N16" s="236" t="str">
        <f>IF(ISNA(MATCH("Délocalisée",$H$77:$H$107,0)),"","Délocalisée")</f>
        <v/>
      </c>
    </row>
    <row r="17" spans="1:14">
      <c r="A17" s="247" t="s">
        <v>162</v>
      </c>
      <c r="B17" s="26"/>
      <c r="C17" s="26"/>
      <c r="D17" s="26"/>
      <c r="E17" s="26"/>
      <c r="F17" s="26"/>
      <c r="G17" s="26"/>
      <c r="H17" s="26"/>
      <c r="I17" s="26"/>
      <c r="J17" s="26"/>
      <c r="K17" s="150">
        <f t="shared" si="0"/>
        <v>0</v>
      </c>
      <c r="L17" s="151">
        <f t="shared" si="1"/>
        <v>0</v>
      </c>
      <c r="N17" s="235" t="str">
        <f>IF(ISNA(MATCH("Délocalisée",$J$5:$J$35,0)),"","Délocalisée")</f>
        <v/>
      </c>
    </row>
    <row r="18" spans="1:14">
      <c r="A18" s="29" t="s">
        <v>163</v>
      </c>
      <c r="B18" s="26">
        <v>2</v>
      </c>
      <c r="C18" s="26"/>
      <c r="D18" s="26"/>
      <c r="E18" s="26"/>
      <c r="F18" s="26"/>
      <c r="G18" s="26"/>
      <c r="H18" s="26"/>
      <c r="I18" s="26"/>
      <c r="J18" s="26"/>
      <c r="K18" s="150">
        <f t="shared" si="0"/>
        <v>0</v>
      </c>
      <c r="L18" s="151">
        <f t="shared" si="1"/>
        <v>0</v>
      </c>
      <c r="N18" s="235" t="str">
        <f>IF(ISNA(MATCH("Délocalisée",$J$41:$J$71,0)),"","Délocalisée")</f>
        <v/>
      </c>
    </row>
    <row r="19" spans="1:14">
      <c r="A19" s="29" t="s">
        <v>164</v>
      </c>
      <c r="B19" s="26">
        <v>2</v>
      </c>
      <c r="C19" s="26"/>
      <c r="D19" s="26"/>
      <c r="E19" s="26"/>
      <c r="F19" s="26"/>
      <c r="G19" s="26"/>
      <c r="H19" s="26"/>
      <c r="I19" s="26"/>
      <c r="J19" s="26"/>
      <c r="K19" s="150">
        <f t="shared" si="0"/>
        <v>0</v>
      </c>
      <c r="L19" s="151">
        <f t="shared" si="1"/>
        <v>0</v>
      </c>
      <c r="N19" s="235" t="str">
        <f>IF(ISNA(MATCH("Délocalisée",$J$77:$J$107,0)),"","Délocalisée")</f>
        <v/>
      </c>
    </row>
    <row r="20" spans="1:14">
      <c r="A20" s="29" t="s">
        <v>165</v>
      </c>
      <c r="B20" s="26">
        <v>2</v>
      </c>
      <c r="C20" s="26"/>
      <c r="D20" s="26"/>
      <c r="E20" s="26"/>
      <c r="F20" s="26"/>
      <c r="G20" s="26"/>
      <c r="H20" s="26"/>
      <c r="I20" s="26"/>
      <c r="J20" s="26"/>
      <c r="K20" s="150">
        <f t="shared" si="0"/>
        <v>0</v>
      </c>
      <c r="L20" s="151">
        <f t="shared" si="1"/>
        <v>0</v>
      </c>
      <c r="N20" s="235" t="str">
        <f>IF(ISNA(MATCH("Délocalisée",$J$113:$J$143,0)),"","Délocalisée")</f>
        <v/>
      </c>
    </row>
    <row r="21" spans="1:14">
      <c r="A21" s="29"/>
      <c r="B21" s="26"/>
      <c r="C21" s="26"/>
      <c r="D21" s="26"/>
      <c r="E21" s="26"/>
      <c r="F21" s="26"/>
      <c r="G21" s="26"/>
      <c r="H21" s="26"/>
      <c r="I21" s="26"/>
      <c r="J21" s="26"/>
      <c r="K21" s="150">
        <f t="shared" si="0"/>
        <v>0</v>
      </c>
      <c r="L21" s="151">
        <f t="shared" si="1"/>
        <v>0</v>
      </c>
      <c r="N21" s="235" t="str">
        <f>IF(ISNA(MATCH("Délocalisée",$J$149:$J$179,0)),"","Délocalisée")</f>
        <v/>
      </c>
    </row>
    <row r="22" spans="1:14" ht="15.75" thickBot="1">
      <c r="A22" s="29"/>
      <c r="B22" s="26"/>
      <c r="C22" s="26"/>
      <c r="D22" s="26"/>
      <c r="E22" s="26"/>
      <c r="F22" s="26"/>
      <c r="G22" s="26"/>
      <c r="H22" s="26"/>
      <c r="I22" s="26"/>
      <c r="J22" s="26"/>
      <c r="K22" s="150">
        <f t="shared" si="0"/>
        <v>0</v>
      </c>
      <c r="L22" s="151">
        <f t="shared" si="1"/>
        <v>0</v>
      </c>
      <c r="N22" s="235" t="str">
        <f>IF(ISNA(MATCH("Délocalisée",$J$185:$J$215,0)),"","Délocalisée")</f>
        <v/>
      </c>
    </row>
    <row r="23" spans="1:14" ht="15.75" thickBot="1">
      <c r="A23" s="29"/>
      <c r="B23" s="26"/>
      <c r="C23" s="26"/>
      <c r="D23" s="26"/>
      <c r="E23" s="26"/>
      <c r="F23" s="26"/>
      <c r="G23" s="26"/>
      <c r="H23" s="26"/>
      <c r="I23" s="26"/>
      <c r="J23" s="26"/>
      <c r="K23" s="150">
        <f t="shared" si="0"/>
        <v>0</v>
      </c>
      <c r="L23" s="151">
        <f t="shared" si="1"/>
        <v>0</v>
      </c>
      <c r="N23" s="237" t="str">
        <f>IF(ISNA(MATCH("Délocalisée",$N$5:$N$22,0)),"","Délocalisée")</f>
        <v/>
      </c>
    </row>
    <row r="24" spans="1:14">
      <c r="A24" s="29"/>
      <c r="B24" s="26"/>
      <c r="C24" s="26"/>
      <c r="D24" s="26"/>
      <c r="E24" s="26"/>
      <c r="F24" s="26"/>
      <c r="G24" s="26"/>
      <c r="H24" s="26"/>
      <c r="I24" s="26"/>
      <c r="J24" s="26"/>
      <c r="K24" s="150">
        <f t="shared" si="0"/>
        <v>0</v>
      </c>
      <c r="L24" s="151">
        <f t="shared" si="1"/>
        <v>0</v>
      </c>
    </row>
    <row r="25" spans="1:14" hidden="1">
      <c r="A25" s="29"/>
      <c r="B25" s="26"/>
      <c r="C25" s="26"/>
      <c r="D25" s="26"/>
      <c r="E25" s="26"/>
      <c r="F25" s="26"/>
      <c r="G25" s="26"/>
      <c r="H25" s="26"/>
      <c r="I25" s="26"/>
      <c r="J25" s="26"/>
      <c r="K25" s="150">
        <f t="shared" si="0"/>
        <v>0</v>
      </c>
      <c r="L25" s="151">
        <f t="shared" si="1"/>
        <v>0</v>
      </c>
    </row>
    <row r="26" spans="1:14" ht="47.25" customHeight="1">
      <c r="A26" s="350" t="s">
        <v>109</v>
      </c>
      <c r="B26" s="350"/>
      <c r="C26" s="350"/>
      <c r="D26" s="26"/>
      <c r="E26" s="26"/>
      <c r="F26" s="26"/>
      <c r="G26" s="26"/>
      <c r="H26" s="26"/>
      <c r="I26" s="26"/>
      <c r="J26" s="26"/>
      <c r="K26" s="150">
        <f t="shared" si="0"/>
        <v>0</v>
      </c>
      <c r="L26" s="151">
        <f t="shared" si="1"/>
        <v>0</v>
      </c>
    </row>
    <row r="27" spans="1:14">
      <c r="A27" s="29"/>
      <c r="B27" s="26"/>
      <c r="C27" s="26"/>
      <c r="D27" s="26"/>
      <c r="E27" s="26"/>
      <c r="F27" s="26"/>
      <c r="G27" s="26"/>
      <c r="H27" s="26"/>
      <c r="I27" s="26"/>
      <c r="J27" s="26"/>
      <c r="K27" s="150">
        <f t="shared" si="0"/>
        <v>0</v>
      </c>
      <c r="L27" s="151">
        <f t="shared" si="1"/>
        <v>0</v>
      </c>
    </row>
    <row r="28" spans="1:14">
      <c r="A28" s="29"/>
      <c r="B28" s="26"/>
      <c r="C28" s="26"/>
      <c r="D28" s="26"/>
      <c r="E28" s="26"/>
      <c r="F28" s="26"/>
      <c r="G28" s="26"/>
      <c r="H28" s="26"/>
      <c r="I28" s="26"/>
      <c r="J28" s="26"/>
      <c r="K28" s="150">
        <f t="shared" si="0"/>
        <v>0</v>
      </c>
      <c r="L28" s="151">
        <f t="shared" si="1"/>
        <v>0</v>
      </c>
    </row>
    <row r="29" spans="1:14">
      <c r="A29" s="29"/>
      <c r="B29" s="26"/>
      <c r="C29" s="26"/>
      <c r="D29" s="26"/>
      <c r="E29" s="26"/>
      <c r="F29" s="26"/>
      <c r="G29" s="26"/>
      <c r="H29" s="26"/>
      <c r="I29" s="26"/>
      <c r="J29" s="26"/>
      <c r="K29" s="150">
        <f t="shared" si="0"/>
        <v>0</v>
      </c>
      <c r="L29" s="151">
        <f t="shared" si="1"/>
        <v>0</v>
      </c>
    </row>
    <row r="30" spans="1:14">
      <c r="A30" s="29"/>
      <c r="B30" s="26"/>
      <c r="C30" s="26"/>
      <c r="D30" s="26"/>
      <c r="E30" s="26"/>
      <c r="F30" s="26"/>
      <c r="G30" s="26"/>
      <c r="H30" s="26"/>
      <c r="I30" s="26"/>
      <c r="J30" s="26"/>
      <c r="K30" s="150">
        <f t="shared" si="0"/>
        <v>0</v>
      </c>
      <c r="L30" s="151">
        <f t="shared" si="1"/>
        <v>0</v>
      </c>
    </row>
    <row r="31" spans="1:14">
      <c r="A31" s="29"/>
      <c r="B31" s="26"/>
      <c r="C31" s="26"/>
      <c r="D31" s="26"/>
      <c r="E31" s="26"/>
      <c r="F31" s="26"/>
      <c r="G31" s="26"/>
      <c r="H31" s="26"/>
      <c r="I31" s="26"/>
      <c r="J31" s="26"/>
      <c r="K31" s="150">
        <f t="shared" si="0"/>
        <v>0</v>
      </c>
      <c r="L31" s="151">
        <f t="shared" si="1"/>
        <v>0</v>
      </c>
    </row>
    <row r="32" spans="1:14">
      <c r="A32" s="255"/>
      <c r="B32" s="26"/>
      <c r="C32" s="26"/>
      <c r="D32" s="26"/>
      <c r="E32" s="26"/>
      <c r="F32" s="26"/>
      <c r="G32" s="26"/>
      <c r="H32" s="26"/>
      <c r="I32" s="26"/>
      <c r="J32" s="26"/>
      <c r="K32" s="150">
        <f t="shared" si="0"/>
        <v>0</v>
      </c>
      <c r="L32" s="151">
        <f t="shared" si="1"/>
        <v>0</v>
      </c>
    </row>
    <row r="33" spans="1:12">
      <c r="A33" s="29"/>
      <c r="B33" s="26"/>
      <c r="C33" s="26"/>
      <c r="D33" s="26"/>
      <c r="E33" s="26"/>
      <c r="F33" s="26"/>
      <c r="G33" s="26"/>
      <c r="H33" s="26"/>
      <c r="I33" s="26"/>
      <c r="J33" s="26"/>
      <c r="K33" s="150">
        <f t="shared" si="0"/>
        <v>0</v>
      </c>
      <c r="L33" s="151">
        <f t="shared" si="1"/>
        <v>0</v>
      </c>
    </row>
    <row r="34" spans="1:12">
      <c r="A34" s="29"/>
      <c r="B34" s="26"/>
      <c r="C34" s="26"/>
      <c r="D34" s="26"/>
      <c r="E34" s="26"/>
      <c r="F34" s="26"/>
      <c r="G34" s="26"/>
      <c r="H34" s="26"/>
      <c r="I34" s="26"/>
      <c r="J34" s="26"/>
      <c r="K34" s="150">
        <f t="shared" si="0"/>
        <v>0</v>
      </c>
      <c r="L34" s="151">
        <f t="shared" si="1"/>
        <v>0</v>
      </c>
    </row>
    <row r="35" spans="1:12" ht="15.75" thickBot="1">
      <c r="A35" s="30"/>
      <c r="B35" s="31"/>
      <c r="C35" s="31"/>
      <c r="D35" s="33"/>
      <c r="E35" s="33"/>
      <c r="F35" s="33"/>
      <c r="G35" s="33"/>
      <c r="H35" s="33"/>
      <c r="I35" s="33"/>
      <c r="J35" s="33"/>
      <c r="K35" s="152">
        <f t="shared" si="0"/>
        <v>0</v>
      </c>
      <c r="L35" s="151">
        <f t="shared" si="1"/>
        <v>0</v>
      </c>
    </row>
    <row r="36" spans="1:12" ht="15.75" thickBot="1">
      <c r="D36" s="34" t="s">
        <v>167</v>
      </c>
      <c r="E36" s="35">
        <f>SUM(E5:E35)</f>
        <v>0</v>
      </c>
      <c r="F36" s="35"/>
      <c r="G36" s="35">
        <f>SUM(G5:G35)</f>
        <v>45</v>
      </c>
      <c r="H36" s="35"/>
      <c r="I36" s="35">
        <f>SUM(I5:I35)</f>
        <v>0</v>
      </c>
      <c r="J36" s="35"/>
      <c r="K36" s="153">
        <f>SUM(K5:K35)</f>
        <v>45</v>
      </c>
      <c r="L36" s="153">
        <f>SUM(L5:L35)</f>
        <v>45</v>
      </c>
    </row>
    <row r="37" spans="1:12" ht="15.75" thickBot="1"/>
    <row r="38" spans="1:12">
      <c r="A38" s="397" t="s">
        <v>168</v>
      </c>
      <c r="B38" s="398"/>
      <c r="C38" s="398"/>
      <c r="D38" s="398"/>
      <c r="E38" s="398"/>
      <c r="F38" s="398"/>
      <c r="G38" s="398"/>
      <c r="H38" s="398"/>
      <c r="I38" s="398"/>
      <c r="J38" s="398"/>
      <c r="K38" s="398"/>
      <c r="L38" s="399"/>
    </row>
    <row r="39" spans="1:12">
      <c r="A39" s="198" t="s">
        <v>143</v>
      </c>
      <c r="B39" s="400" t="s">
        <v>144</v>
      </c>
      <c r="C39" s="401"/>
      <c r="D39" s="402"/>
      <c r="E39" s="403"/>
      <c r="F39" s="403"/>
      <c r="G39" s="403"/>
      <c r="H39" s="403"/>
      <c r="I39" s="403"/>
      <c r="J39" s="403"/>
      <c r="K39" s="403"/>
      <c r="L39" s="404"/>
    </row>
    <row r="40" spans="1:12" ht="60.75" thickBot="1">
      <c r="A40" s="196" t="s">
        <v>146</v>
      </c>
      <c r="B40" s="197" t="s">
        <v>147</v>
      </c>
      <c r="C40" s="197" t="s">
        <v>148</v>
      </c>
      <c r="D40" s="197" t="s">
        <v>149</v>
      </c>
      <c r="E40" s="197" t="s">
        <v>150</v>
      </c>
      <c r="F40" s="197" t="s">
        <v>151</v>
      </c>
      <c r="G40" s="197" t="s">
        <v>152</v>
      </c>
      <c r="H40" s="197" t="s">
        <v>151</v>
      </c>
      <c r="I40" s="197" t="s">
        <v>153</v>
      </c>
      <c r="J40" s="197" t="s">
        <v>151</v>
      </c>
      <c r="K40" s="194" t="s">
        <v>154</v>
      </c>
      <c r="L40" s="195" t="s">
        <v>155</v>
      </c>
    </row>
    <row r="41" spans="1:12">
      <c r="A41" s="27"/>
      <c r="B41" s="28"/>
      <c r="C41" s="32"/>
      <c r="D41" s="28"/>
      <c r="E41" s="28"/>
      <c r="F41" s="28"/>
      <c r="G41" s="28"/>
      <c r="H41" s="28"/>
      <c r="I41" s="28"/>
      <c r="J41" s="28"/>
      <c r="K41" s="152">
        <f t="shared" ref="K41:K71" si="2">E41*1.5+G41+I41*2/3</f>
        <v>0</v>
      </c>
      <c r="L41" s="149">
        <f>IF(OR(F41="non",F41=""),E41*1.5,0)+IF(OR(H41="non",H41=""),G41*1,0)+IF(OR(J41="",J41="non"),I41*2/3,0)</f>
        <v>0</v>
      </c>
    </row>
    <row r="42" spans="1:12">
      <c r="A42" s="29"/>
      <c r="B42" s="26"/>
      <c r="C42" s="26"/>
      <c r="D42" s="26"/>
      <c r="E42" s="26"/>
      <c r="F42" s="26"/>
      <c r="G42" s="26"/>
      <c r="H42" s="26"/>
      <c r="I42" s="26"/>
      <c r="J42" s="26"/>
      <c r="K42" s="150">
        <f t="shared" si="2"/>
        <v>0</v>
      </c>
      <c r="L42" s="151">
        <f t="shared" ref="L42:L71" si="3">IF(OR(F42="non",F42=""),E42*1.5,0)+IF(OR(H42="non",H42=""),G42*1,0)+IF(OR(J42="",J42="non"),I42*2/3,0)</f>
        <v>0</v>
      </c>
    </row>
    <row r="43" spans="1:12">
      <c r="A43" s="29"/>
      <c r="B43" s="26"/>
      <c r="C43" s="26"/>
      <c r="D43" s="26"/>
      <c r="E43" s="26"/>
      <c r="F43" s="26"/>
      <c r="G43" s="26"/>
      <c r="H43" s="26"/>
      <c r="I43" s="26"/>
      <c r="J43" s="26"/>
      <c r="K43" s="150">
        <f t="shared" si="2"/>
        <v>0</v>
      </c>
      <c r="L43" s="151">
        <f t="shared" si="3"/>
        <v>0</v>
      </c>
    </row>
    <row r="44" spans="1:12">
      <c r="A44" s="29"/>
      <c r="B44" s="26"/>
      <c r="C44" s="26"/>
      <c r="D44" s="26"/>
      <c r="E44" s="26"/>
      <c r="F44" s="26"/>
      <c r="G44" s="26"/>
      <c r="H44" s="26"/>
      <c r="I44" s="26"/>
      <c r="J44" s="26"/>
      <c r="K44" s="150">
        <f t="shared" si="2"/>
        <v>0</v>
      </c>
      <c r="L44" s="151">
        <f t="shared" si="3"/>
        <v>0</v>
      </c>
    </row>
    <row r="45" spans="1:12">
      <c r="A45" s="29"/>
      <c r="B45" s="26"/>
      <c r="C45" s="26"/>
      <c r="D45" s="26"/>
      <c r="E45" s="26"/>
      <c r="F45" s="26"/>
      <c r="G45" s="26"/>
      <c r="H45" s="26"/>
      <c r="I45" s="26"/>
      <c r="J45" s="26"/>
      <c r="K45" s="150">
        <f t="shared" si="2"/>
        <v>0</v>
      </c>
      <c r="L45" s="151">
        <f t="shared" si="3"/>
        <v>0</v>
      </c>
    </row>
    <row r="46" spans="1:12">
      <c r="A46" s="29"/>
      <c r="B46" s="26"/>
      <c r="C46" s="26"/>
      <c r="D46" s="26"/>
      <c r="E46" s="26"/>
      <c r="F46" s="26"/>
      <c r="G46" s="26"/>
      <c r="H46" s="26"/>
      <c r="I46" s="26"/>
      <c r="J46" s="26"/>
      <c r="K46" s="150">
        <f t="shared" si="2"/>
        <v>0</v>
      </c>
      <c r="L46" s="151">
        <f t="shared" si="3"/>
        <v>0</v>
      </c>
    </row>
    <row r="47" spans="1:12">
      <c r="A47" s="29"/>
      <c r="B47" s="26"/>
      <c r="C47" s="26"/>
      <c r="D47" s="26"/>
      <c r="E47" s="26"/>
      <c r="F47" s="26"/>
      <c r="G47" s="26"/>
      <c r="H47" s="26"/>
      <c r="I47" s="26"/>
      <c r="J47" s="26"/>
      <c r="K47" s="150">
        <f t="shared" si="2"/>
        <v>0</v>
      </c>
      <c r="L47" s="151">
        <f t="shared" si="3"/>
        <v>0</v>
      </c>
    </row>
    <row r="48" spans="1:12">
      <c r="A48" s="29"/>
      <c r="B48" s="26"/>
      <c r="C48" s="26"/>
      <c r="D48" s="26"/>
      <c r="E48" s="26"/>
      <c r="F48" s="26"/>
      <c r="G48" s="26"/>
      <c r="H48" s="26"/>
      <c r="I48" s="26"/>
      <c r="J48" s="26"/>
      <c r="K48" s="150">
        <f t="shared" si="2"/>
        <v>0</v>
      </c>
      <c r="L48" s="151">
        <f t="shared" si="3"/>
        <v>0</v>
      </c>
    </row>
    <row r="49" spans="1:12">
      <c r="A49" s="29"/>
      <c r="B49" s="26"/>
      <c r="C49" s="26"/>
      <c r="D49" s="26"/>
      <c r="E49" s="26"/>
      <c r="F49" s="26"/>
      <c r="G49" s="26"/>
      <c r="H49" s="26"/>
      <c r="I49" s="26"/>
      <c r="J49" s="26"/>
      <c r="K49" s="150">
        <f t="shared" si="2"/>
        <v>0</v>
      </c>
      <c r="L49" s="151">
        <f t="shared" si="3"/>
        <v>0</v>
      </c>
    </row>
    <row r="50" spans="1:12">
      <c r="A50" s="29"/>
      <c r="B50" s="26"/>
      <c r="C50" s="26"/>
      <c r="D50" s="26"/>
      <c r="E50" s="26"/>
      <c r="F50" s="26"/>
      <c r="G50" s="26"/>
      <c r="H50" s="26"/>
      <c r="I50" s="26"/>
      <c r="J50" s="26"/>
      <c r="K50" s="150">
        <f t="shared" si="2"/>
        <v>0</v>
      </c>
      <c r="L50" s="151">
        <f t="shared" si="3"/>
        <v>0</v>
      </c>
    </row>
    <row r="51" spans="1:12">
      <c r="A51" s="29"/>
      <c r="B51" s="26"/>
      <c r="C51" s="26"/>
      <c r="D51" s="26"/>
      <c r="E51" s="26"/>
      <c r="F51" s="26"/>
      <c r="G51" s="26"/>
      <c r="H51" s="26"/>
      <c r="I51" s="26"/>
      <c r="J51" s="26"/>
      <c r="K51" s="150">
        <f t="shared" si="2"/>
        <v>0</v>
      </c>
      <c r="L51" s="151">
        <f t="shared" si="3"/>
        <v>0</v>
      </c>
    </row>
    <row r="52" spans="1:12">
      <c r="A52" s="29"/>
      <c r="B52" s="26"/>
      <c r="C52" s="26"/>
      <c r="D52" s="26"/>
      <c r="E52" s="26"/>
      <c r="F52" s="26"/>
      <c r="G52" s="26"/>
      <c r="H52" s="26"/>
      <c r="I52" s="26"/>
      <c r="J52" s="26"/>
      <c r="K52" s="150">
        <f t="shared" si="2"/>
        <v>0</v>
      </c>
      <c r="L52" s="151">
        <f t="shared" si="3"/>
        <v>0</v>
      </c>
    </row>
    <row r="53" spans="1:12">
      <c r="A53" s="29"/>
      <c r="B53" s="26"/>
      <c r="C53" s="26"/>
      <c r="D53" s="26"/>
      <c r="E53" s="26"/>
      <c r="F53" s="26"/>
      <c r="G53" s="26"/>
      <c r="H53" s="26"/>
      <c r="I53" s="26"/>
      <c r="J53" s="26"/>
      <c r="K53" s="150">
        <f t="shared" si="2"/>
        <v>0</v>
      </c>
      <c r="L53" s="151">
        <f t="shared" si="3"/>
        <v>0</v>
      </c>
    </row>
    <row r="54" spans="1:12">
      <c r="A54" s="29"/>
      <c r="B54" s="26"/>
      <c r="C54" s="26"/>
      <c r="D54" s="26"/>
      <c r="E54" s="26"/>
      <c r="F54" s="26"/>
      <c r="G54" s="26"/>
      <c r="H54" s="26"/>
      <c r="I54" s="26"/>
      <c r="J54" s="26"/>
      <c r="K54" s="150">
        <f t="shared" si="2"/>
        <v>0</v>
      </c>
      <c r="L54" s="151">
        <f t="shared" si="3"/>
        <v>0</v>
      </c>
    </row>
    <row r="55" spans="1:12">
      <c r="A55" s="29"/>
      <c r="B55" s="26"/>
      <c r="C55" s="26"/>
      <c r="D55" s="26"/>
      <c r="E55" s="26"/>
      <c r="F55" s="26"/>
      <c r="G55" s="26"/>
      <c r="H55" s="26"/>
      <c r="I55" s="26"/>
      <c r="J55" s="26"/>
      <c r="K55" s="150">
        <f t="shared" si="2"/>
        <v>0</v>
      </c>
      <c r="L55" s="151">
        <f t="shared" si="3"/>
        <v>0</v>
      </c>
    </row>
    <row r="56" spans="1:12">
      <c r="A56" s="29"/>
      <c r="B56" s="26"/>
      <c r="C56" s="26"/>
      <c r="D56" s="26"/>
      <c r="E56" s="26"/>
      <c r="F56" s="26"/>
      <c r="G56" s="26"/>
      <c r="H56" s="26"/>
      <c r="I56" s="26"/>
      <c r="J56" s="26"/>
      <c r="K56" s="150">
        <f t="shared" si="2"/>
        <v>0</v>
      </c>
      <c r="L56" s="151">
        <f t="shared" si="3"/>
        <v>0</v>
      </c>
    </row>
    <row r="57" spans="1:12">
      <c r="A57" s="29"/>
      <c r="B57" s="26"/>
      <c r="C57" s="26"/>
      <c r="D57" s="26"/>
      <c r="E57" s="26"/>
      <c r="F57" s="26"/>
      <c r="G57" s="26"/>
      <c r="H57" s="26"/>
      <c r="I57" s="26"/>
      <c r="J57" s="26"/>
      <c r="K57" s="150">
        <f t="shared" si="2"/>
        <v>0</v>
      </c>
      <c r="L57" s="151">
        <f t="shared" si="3"/>
        <v>0</v>
      </c>
    </row>
    <row r="58" spans="1:12">
      <c r="A58" s="29"/>
      <c r="B58" s="26"/>
      <c r="C58" s="26"/>
      <c r="D58" s="26"/>
      <c r="E58" s="26"/>
      <c r="F58" s="26"/>
      <c r="G58" s="26"/>
      <c r="H58" s="26"/>
      <c r="I58" s="26"/>
      <c r="J58" s="26"/>
      <c r="K58" s="150">
        <f t="shared" si="2"/>
        <v>0</v>
      </c>
      <c r="L58" s="151">
        <f t="shared" si="3"/>
        <v>0</v>
      </c>
    </row>
    <row r="59" spans="1:12">
      <c r="A59" s="29"/>
      <c r="B59" s="26"/>
      <c r="C59" s="26"/>
      <c r="D59" s="26"/>
      <c r="E59" s="26"/>
      <c r="F59" s="26"/>
      <c r="G59" s="26"/>
      <c r="H59" s="26"/>
      <c r="I59" s="26"/>
      <c r="J59" s="26"/>
      <c r="K59" s="150">
        <f t="shared" si="2"/>
        <v>0</v>
      </c>
      <c r="L59" s="151">
        <f t="shared" si="3"/>
        <v>0</v>
      </c>
    </row>
    <row r="60" spans="1:12">
      <c r="A60" s="29"/>
      <c r="B60" s="26"/>
      <c r="C60" s="26"/>
      <c r="D60" s="26"/>
      <c r="E60" s="26"/>
      <c r="F60" s="26"/>
      <c r="G60" s="26"/>
      <c r="H60" s="26"/>
      <c r="I60" s="26"/>
      <c r="J60" s="26"/>
      <c r="K60" s="150">
        <f t="shared" si="2"/>
        <v>0</v>
      </c>
      <c r="L60" s="151">
        <f t="shared" si="3"/>
        <v>0</v>
      </c>
    </row>
    <row r="61" spans="1:12">
      <c r="A61" s="29"/>
      <c r="B61" s="26"/>
      <c r="C61" s="26"/>
      <c r="D61" s="26"/>
      <c r="E61" s="26"/>
      <c r="F61" s="26"/>
      <c r="G61" s="26"/>
      <c r="H61" s="26"/>
      <c r="I61" s="26"/>
      <c r="J61" s="26"/>
      <c r="K61" s="150">
        <f t="shared" si="2"/>
        <v>0</v>
      </c>
      <c r="L61" s="151">
        <f t="shared" si="3"/>
        <v>0</v>
      </c>
    </row>
    <row r="62" spans="1:12">
      <c r="A62" s="29"/>
      <c r="B62" s="26"/>
      <c r="C62" s="26"/>
      <c r="D62" s="26"/>
      <c r="E62" s="26"/>
      <c r="F62" s="26"/>
      <c r="G62" s="26"/>
      <c r="H62" s="26"/>
      <c r="I62" s="26"/>
      <c r="J62" s="26"/>
      <c r="K62" s="150">
        <f t="shared" si="2"/>
        <v>0</v>
      </c>
      <c r="L62" s="151">
        <f t="shared" si="3"/>
        <v>0</v>
      </c>
    </row>
    <row r="63" spans="1:12">
      <c r="A63" s="29"/>
      <c r="B63" s="26"/>
      <c r="C63" s="26"/>
      <c r="D63" s="26"/>
      <c r="E63" s="26"/>
      <c r="F63" s="26"/>
      <c r="G63" s="26"/>
      <c r="H63" s="26"/>
      <c r="I63" s="26"/>
      <c r="J63" s="26"/>
      <c r="K63" s="150">
        <f t="shared" si="2"/>
        <v>0</v>
      </c>
      <c r="L63" s="151">
        <f t="shared" si="3"/>
        <v>0</v>
      </c>
    </row>
    <row r="64" spans="1:12">
      <c r="A64" s="29"/>
      <c r="B64" s="26"/>
      <c r="C64" s="26"/>
      <c r="D64" s="26"/>
      <c r="E64" s="26"/>
      <c r="F64" s="26"/>
      <c r="G64" s="26"/>
      <c r="H64" s="26"/>
      <c r="I64" s="26"/>
      <c r="J64" s="26"/>
      <c r="K64" s="150">
        <f t="shared" si="2"/>
        <v>0</v>
      </c>
      <c r="L64" s="151">
        <f t="shared" si="3"/>
        <v>0</v>
      </c>
    </row>
    <row r="65" spans="1:12">
      <c r="A65" s="29"/>
      <c r="B65" s="26"/>
      <c r="C65" s="26"/>
      <c r="D65" s="26"/>
      <c r="E65" s="26"/>
      <c r="F65" s="26"/>
      <c r="G65" s="26"/>
      <c r="H65" s="26"/>
      <c r="I65" s="26"/>
      <c r="J65" s="26"/>
      <c r="K65" s="150">
        <f t="shared" si="2"/>
        <v>0</v>
      </c>
      <c r="L65" s="151">
        <f t="shared" si="3"/>
        <v>0</v>
      </c>
    </row>
    <row r="66" spans="1:12">
      <c r="A66" s="29"/>
      <c r="B66" s="26"/>
      <c r="C66" s="26"/>
      <c r="D66" s="26"/>
      <c r="E66" s="26"/>
      <c r="F66" s="26"/>
      <c r="G66" s="26"/>
      <c r="H66" s="26"/>
      <c r="I66" s="26"/>
      <c r="J66" s="26"/>
      <c r="K66" s="150">
        <f t="shared" si="2"/>
        <v>0</v>
      </c>
      <c r="L66" s="151">
        <f t="shared" si="3"/>
        <v>0</v>
      </c>
    </row>
    <row r="67" spans="1:12">
      <c r="A67" s="29"/>
      <c r="B67" s="26"/>
      <c r="C67" s="26"/>
      <c r="D67" s="26"/>
      <c r="E67" s="26"/>
      <c r="F67" s="26"/>
      <c r="G67" s="26"/>
      <c r="H67" s="26"/>
      <c r="I67" s="26"/>
      <c r="J67" s="26"/>
      <c r="K67" s="150">
        <f t="shared" si="2"/>
        <v>0</v>
      </c>
      <c r="L67" s="151">
        <f t="shared" si="3"/>
        <v>0</v>
      </c>
    </row>
    <row r="68" spans="1:12">
      <c r="A68" s="29"/>
      <c r="B68" s="26"/>
      <c r="C68" s="26"/>
      <c r="D68" s="26"/>
      <c r="E68" s="26"/>
      <c r="F68" s="26"/>
      <c r="G68" s="26"/>
      <c r="H68" s="26"/>
      <c r="I68" s="26"/>
      <c r="J68" s="26"/>
      <c r="K68" s="150">
        <f t="shared" si="2"/>
        <v>0</v>
      </c>
      <c r="L68" s="151">
        <f t="shared" si="3"/>
        <v>0</v>
      </c>
    </row>
    <row r="69" spans="1:12">
      <c r="A69" s="29"/>
      <c r="B69" s="26"/>
      <c r="C69" s="26"/>
      <c r="D69" s="26"/>
      <c r="E69" s="26"/>
      <c r="F69" s="26"/>
      <c r="G69" s="26"/>
      <c r="H69" s="26"/>
      <c r="I69" s="26"/>
      <c r="J69" s="26"/>
      <c r="K69" s="150">
        <f t="shared" si="2"/>
        <v>0</v>
      </c>
      <c r="L69" s="151">
        <f t="shared" si="3"/>
        <v>0</v>
      </c>
    </row>
    <row r="70" spans="1:12">
      <c r="A70" s="29"/>
      <c r="B70" s="26"/>
      <c r="C70" s="26"/>
      <c r="D70" s="26"/>
      <c r="E70" s="26"/>
      <c r="F70" s="26"/>
      <c r="G70" s="26"/>
      <c r="H70" s="26"/>
      <c r="I70" s="26"/>
      <c r="J70" s="26"/>
      <c r="K70" s="150">
        <f t="shared" si="2"/>
        <v>0</v>
      </c>
      <c r="L70" s="151">
        <f t="shared" si="3"/>
        <v>0</v>
      </c>
    </row>
    <row r="71" spans="1:12" ht="15.75" thickBot="1">
      <c r="A71" s="30"/>
      <c r="B71" s="31"/>
      <c r="C71" s="31"/>
      <c r="D71" s="31"/>
      <c r="E71" s="31"/>
      <c r="F71" s="33"/>
      <c r="G71" s="31"/>
      <c r="H71" s="33"/>
      <c r="I71" s="31"/>
      <c r="J71" s="33"/>
      <c r="K71" s="154">
        <f t="shared" si="2"/>
        <v>0</v>
      </c>
      <c r="L71" s="151">
        <f t="shared" si="3"/>
        <v>0</v>
      </c>
    </row>
    <row r="72" spans="1:12" ht="15.75" thickBot="1">
      <c r="D72" s="34" t="s">
        <v>167</v>
      </c>
      <c r="E72" s="35">
        <f>SUM(E41:E71)</f>
        <v>0</v>
      </c>
      <c r="F72" s="35"/>
      <c r="G72" s="35">
        <f t="shared" ref="G72:L72" si="4">SUM(G41:G71)</f>
        <v>0</v>
      </c>
      <c r="H72" s="35"/>
      <c r="I72" s="35">
        <f t="shared" si="4"/>
        <v>0</v>
      </c>
      <c r="J72" s="35"/>
      <c r="K72" s="153">
        <f t="shared" si="4"/>
        <v>0</v>
      </c>
      <c r="L72" s="153">
        <f t="shared" si="4"/>
        <v>0</v>
      </c>
    </row>
    <row r="73" spans="1:12" ht="15.75" thickBot="1"/>
    <row r="74" spans="1:12">
      <c r="A74" s="397" t="s">
        <v>169</v>
      </c>
      <c r="B74" s="398"/>
      <c r="C74" s="398"/>
      <c r="D74" s="398"/>
      <c r="E74" s="398"/>
      <c r="F74" s="398"/>
      <c r="G74" s="398"/>
      <c r="H74" s="398"/>
      <c r="I74" s="398"/>
      <c r="J74" s="398"/>
      <c r="K74" s="398"/>
      <c r="L74" s="399"/>
    </row>
    <row r="75" spans="1:12">
      <c r="A75" s="198" t="s">
        <v>143</v>
      </c>
      <c r="B75" s="400" t="s">
        <v>144</v>
      </c>
      <c r="C75" s="401"/>
      <c r="D75" s="402"/>
      <c r="E75" s="403"/>
      <c r="F75" s="403"/>
      <c r="G75" s="403"/>
      <c r="H75" s="403"/>
      <c r="I75" s="403"/>
      <c r="J75" s="403"/>
      <c r="K75" s="403"/>
      <c r="L75" s="404"/>
    </row>
    <row r="76" spans="1:12" ht="60.75" thickBot="1">
      <c r="A76" s="196" t="s">
        <v>146</v>
      </c>
      <c r="B76" s="197" t="s">
        <v>147</v>
      </c>
      <c r="C76" s="197" t="s">
        <v>148</v>
      </c>
      <c r="D76" s="197" t="s">
        <v>149</v>
      </c>
      <c r="E76" s="197" t="s">
        <v>150</v>
      </c>
      <c r="F76" s="197" t="s">
        <v>151</v>
      </c>
      <c r="G76" s="197" t="s">
        <v>152</v>
      </c>
      <c r="H76" s="197" t="s">
        <v>151</v>
      </c>
      <c r="I76" s="197" t="s">
        <v>153</v>
      </c>
      <c r="J76" s="197" t="s">
        <v>151</v>
      </c>
      <c r="K76" s="194" t="s">
        <v>154</v>
      </c>
      <c r="L76" s="195" t="s">
        <v>155</v>
      </c>
    </row>
    <row r="77" spans="1:12">
      <c r="A77" s="27"/>
      <c r="B77" s="28"/>
      <c r="C77" s="32"/>
      <c r="D77" s="28"/>
      <c r="E77" s="28"/>
      <c r="F77" s="28"/>
      <c r="G77" s="28"/>
      <c r="H77" s="28"/>
      <c r="I77" s="28"/>
      <c r="J77" s="28"/>
      <c r="K77" s="156">
        <f t="shared" ref="K77:K107" si="5">E77*1.5+G77+I77*2/3</f>
        <v>0</v>
      </c>
      <c r="L77" s="149">
        <f>IF(OR(F77="non",F77=""),E77*1.5,0)+IF(OR(H77="non",H77=""),G77*1,0)+IF(OR(J77="",J77="non"),I77*2/3,0)</f>
        <v>0</v>
      </c>
    </row>
    <row r="78" spans="1:12">
      <c r="A78" s="29"/>
      <c r="B78" s="26"/>
      <c r="C78" s="26"/>
      <c r="D78" s="26"/>
      <c r="E78" s="26"/>
      <c r="F78" s="26"/>
      <c r="G78" s="26"/>
      <c r="H78" s="26"/>
      <c r="I78" s="26"/>
      <c r="J78" s="26"/>
      <c r="K78" s="157">
        <f t="shared" si="5"/>
        <v>0</v>
      </c>
      <c r="L78" s="151">
        <f t="shared" ref="L78:L107" si="6">IF(OR(F78="non",F78=""),E78*1.5,0)+IF(OR(H78="non",H78=""),G78*1,0)+IF(OR(J78="",J78="non"),I78*2/3,0)</f>
        <v>0</v>
      </c>
    </row>
    <row r="79" spans="1:12">
      <c r="A79" s="29"/>
      <c r="B79" s="26"/>
      <c r="C79" s="26"/>
      <c r="D79" s="26"/>
      <c r="E79" s="26"/>
      <c r="F79" s="26"/>
      <c r="G79" s="26"/>
      <c r="H79" s="26"/>
      <c r="I79" s="26"/>
      <c r="J79" s="26"/>
      <c r="K79" s="150">
        <f t="shared" si="5"/>
        <v>0</v>
      </c>
      <c r="L79" s="151">
        <f t="shared" si="6"/>
        <v>0</v>
      </c>
    </row>
    <row r="80" spans="1:12">
      <c r="A80" s="29"/>
      <c r="B80" s="26"/>
      <c r="C80" s="26"/>
      <c r="D80" s="26"/>
      <c r="E80" s="26"/>
      <c r="F80" s="26"/>
      <c r="G80" s="26"/>
      <c r="H80" s="26"/>
      <c r="I80" s="26"/>
      <c r="J80" s="26"/>
      <c r="K80" s="150">
        <f t="shared" si="5"/>
        <v>0</v>
      </c>
      <c r="L80" s="151">
        <f t="shared" si="6"/>
        <v>0</v>
      </c>
    </row>
    <row r="81" spans="1:12">
      <c r="A81" s="29"/>
      <c r="B81" s="26"/>
      <c r="C81" s="26"/>
      <c r="D81" s="26"/>
      <c r="E81" s="26"/>
      <c r="F81" s="26"/>
      <c r="G81" s="26"/>
      <c r="H81" s="26"/>
      <c r="I81" s="26"/>
      <c r="J81" s="26"/>
      <c r="K81" s="150">
        <f t="shared" si="5"/>
        <v>0</v>
      </c>
      <c r="L81" s="151">
        <f t="shared" si="6"/>
        <v>0</v>
      </c>
    </row>
    <row r="82" spans="1:12">
      <c r="A82" s="29"/>
      <c r="B82" s="26"/>
      <c r="C82" s="26"/>
      <c r="D82" s="26"/>
      <c r="E82" s="26"/>
      <c r="F82" s="26"/>
      <c r="G82" s="26"/>
      <c r="H82" s="26"/>
      <c r="I82" s="26"/>
      <c r="J82" s="26"/>
      <c r="K82" s="150">
        <f t="shared" si="5"/>
        <v>0</v>
      </c>
      <c r="L82" s="151">
        <f t="shared" si="6"/>
        <v>0</v>
      </c>
    </row>
    <row r="83" spans="1:12">
      <c r="A83" s="29"/>
      <c r="B83" s="26"/>
      <c r="C83" s="26"/>
      <c r="D83" s="26"/>
      <c r="E83" s="26"/>
      <c r="F83" s="26"/>
      <c r="G83" s="26"/>
      <c r="H83" s="26"/>
      <c r="I83" s="26"/>
      <c r="J83" s="26"/>
      <c r="K83" s="150">
        <f t="shared" si="5"/>
        <v>0</v>
      </c>
      <c r="L83" s="151">
        <f t="shared" si="6"/>
        <v>0</v>
      </c>
    </row>
    <row r="84" spans="1:12">
      <c r="A84" s="29"/>
      <c r="B84" s="26"/>
      <c r="C84" s="26"/>
      <c r="D84" s="26"/>
      <c r="E84" s="26"/>
      <c r="F84" s="26"/>
      <c r="G84" s="26"/>
      <c r="H84" s="26"/>
      <c r="I84" s="26"/>
      <c r="J84" s="26"/>
      <c r="K84" s="150">
        <f t="shared" si="5"/>
        <v>0</v>
      </c>
      <c r="L84" s="151">
        <f t="shared" si="6"/>
        <v>0</v>
      </c>
    </row>
    <row r="85" spans="1:12">
      <c r="A85" s="29"/>
      <c r="B85" s="26"/>
      <c r="C85" s="26"/>
      <c r="D85" s="26"/>
      <c r="E85" s="26"/>
      <c r="F85" s="26"/>
      <c r="G85" s="26"/>
      <c r="H85" s="26"/>
      <c r="I85" s="26"/>
      <c r="J85" s="26"/>
      <c r="K85" s="150">
        <f t="shared" si="5"/>
        <v>0</v>
      </c>
      <c r="L85" s="151">
        <f t="shared" si="6"/>
        <v>0</v>
      </c>
    </row>
    <row r="86" spans="1:12">
      <c r="A86" s="29"/>
      <c r="B86" s="26"/>
      <c r="C86" s="26"/>
      <c r="D86" s="26"/>
      <c r="E86" s="26"/>
      <c r="F86" s="26"/>
      <c r="G86" s="26"/>
      <c r="H86" s="26"/>
      <c r="I86" s="26"/>
      <c r="J86" s="26"/>
      <c r="K86" s="150">
        <f t="shared" si="5"/>
        <v>0</v>
      </c>
      <c r="L86" s="151">
        <f t="shared" si="6"/>
        <v>0</v>
      </c>
    </row>
    <row r="87" spans="1:12">
      <c r="A87" s="29"/>
      <c r="B87" s="26"/>
      <c r="C87" s="26"/>
      <c r="D87" s="26"/>
      <c r="E87" s="26"/>
      <c r="F87" s="26"/>
      <c r="G87" s="26"/>
      <c r="H87" s="26"/>
      <c r="I87" s="26"/>
      <c r="J87" s="26"/>
      <c r="K87" s="150">
        <f t="shared" si="5"/>
        <v>0</v>
      </c>
      <c r="L87" s="151">
        <f t="shared" si="6"/>
        <v>0</v>
      </c>
    </row>
    <row r="88" spans="1:12">
      <c r="A88" s="29"/>
      <c r="B88" s="26"/>
      <c r="C88" s="26"/>
      <c r="D88" s="26"/>
      <c r="E88" s="26"/>
      <c r="F88" s="26"/>
      <c r="G88" s="26"/>
      <c r="H88" s="26"/>
      <c r="I88" s="26"/>
      <c r="J88" s="26"/>
      <c r="K88" s="150">
        <f t="shared" si="5"/>
        <v>0</v>
      </c>
      <c r="L88" s="151">
        <f t="shared" si="6"/>
        <v>0</v>
      </c>
    </row>
    <row r="89" spans="1:12">
      <c r="A89" s="29"/>
      <c r="B89" s="26"/>
      <c r="C89" s="26"/>
      <c r="D89" s="26"/>
      <c r="E89" s="26"/>
      <c r="F89" s="26"/>
      <c r="G89" s="26"/>
      <c r="H89" s="26"/>
      <c r="I89" s="26"/>
      <c r="J89" s="26"/>
      <c r="K89" s="150">
        <f t="shared" si="5"/>
        <v>0</v>
      </c>
      <c r="L89" s="151">
        <f t="shared" si="6"/>
        <v>0</v>
      </c>
    </row>
    <row r="90" spans="1:12">
      <c r="A90" s="29"/>
      <c r="B90" s="26"/>
      <c r="C90" s="26"/>
      <c r="D90" s="26"/>
      <c r="E90" s="26"/>
      <c r="F90" s="26"/>
      <c r="G90" s="26"/>
      <c r="H90" s="26"/>
      <c r="I90" s="26"/>
      <c r="J90" s="26"/>
      <c r="K90" s="150">
        <f t="shared" si="5"/>
        <v>0</v>
      </c>
      <c r="L90" s="151">
        <f t="shared" si="6"/>
        <v>0</v>
      </c>
    </row>
    <row r="91" spans="1:12">
      <c r="A91" s="29"/>
      <c r="B91" s="26"/>
      <c r="C91" s="26"/>
      <c r="D91" s="26"/>
      <c r="E91" s="26"/>
      <c r="F91" s="26"/>
      <c r="G91" s="26"/>
      <c r="H91" s="26"/>
      <c r="I91" s="26"/>
      <c r="J91" s="26"/>
      <c r="K91" s="150">
        <f t="shared" si="5"/>
        <v>0</v>
      </c>
      <c r="L91" s="151">
        <f t="shared" si="6"/>
        <v>0</v>
      </c>
    </row>
    <row r="92" spans="1:12">
      <c r="A92" s="29"/>
      <c r="B92" s="26"/>
      <c r="C92" s="26"/>
      <c r="D92" s="26"/>
      <c r="E92" s="26"/>
      <c r="F92" s="26"/>
      <c r="G92" s="26"/>
      <c r="H92" s="26"/>
      <c r="I92" s="26"/>
      <c r="J92" s="26"/>
      <c r="K92" s="150">
        <f t="shared" si="5"/>
        <v>0</v>
      </c>
      <c r="L92" s="151">
        <f t="shared" si="6"/>
        <v>0</v>
      </c>
    </row>
    <row r="93" spans="1:12">
      <c r="A93" s="29"/>
      <c r="B93" s="26"/>
      <c r="C93" s="26"/>
      <c r="D93" s="26"/>
      <c r="E93" s="26"/>
      <c r="F93" s="26"/>
      <c r="G93" s="26"/>
      <c r="H93" s="26"/>
      <c r="I93" s="26"/>
      <c r="J93" s="26"/>
      <c r="K93" s="150">
        <f t="shared" si="5"/>
        <v>0</v>
      </c>
      <c r="L93" s="151">
        <f t="shared" si="6"/>
        <v>0</v>
      </c>
    </row>
    <row r="94" spans="1:12">
      <c r="A94" s="29"/>
      <c r="B94" s="26"/>
      <c r="C94" s="26"/>
      <c r="D94" s="26"/>
      <c r="E94" s="26"/>
      <c r="F94" s="26"/>
      <c r="G94" s="26"/>
      <c r="H94" s="26"/>
      <c r="I94" s="26"/>
      <c r="J94" s="26"/>
      <c r="K94" s="150">
        <f t="shared" si="5"/>
        <v>0</v>
      </c>
      <c r="L94" s="151">
        <f t="shared" si="6"/>
        <v>0</v>
      </c>
    </row>
    <row r="95" spans="1:12">
      <c r="A95" s="29"/>
      <c r="B95" s="26"/>
      <c r="C95" s="26"/>
      <c r="D95" s="26"/>
      <c r="E95" s="26"/>
      <c r="F95" s="26"/>
      <c r="G95" s="26"/>
      <c r="H95" s="26"/>
      <c r="I95" s="26"/>
      <c r="J95" s="26"/>
      <c r="K95" s="150">
        <f t="shared" si="5"/>
        <v>0</v>
      </c>
      <c r="L95" s="151">
        <f t="shared" si="6"/>
        <v>0</v>
      </c>
    </row>
    <row r="96" spans="1:12">
      <c r="A96" s="29"/>
      <c r="B96" s="26"/>
      <c r="C96" s="26"/>
      <c r="D96" s="26"/>
      <c r="E96" s="26"/>
      <c r="F96" s="26"/>
      <c r="G96" s="26"/>
      <c r="H96" s="26"/>
      <c r="I96" s="26"/>
      <c r="J96" s="26"/>
      <c r="K96" s="150">
        <f t="shared" si="5"/>
        <v>0</v>
      </c>
      <c r="L96" s="151">
        <f t="shared" si="6"/>
        <v>0</v>
      </c>
    </row>
    <row r="97" spans="1:12">
      <c r="A97" s="29"/>
      <c r="B97" s="26"/>
      <c r="C97" s="26"/>
      <c r="D97" s="26"/>
      <c r="E97" s="26"/>
      <c r="F97" s="26"/>
      <c r="G97" s="26"/>
      <c r="H97" s="26"/>
      <c r="I97" s="26"/>
      <c r="J97" s="26"/>
      <c r="K97" s="150">
        <f t="shared" si="5"/>
        <v>0</v>
      </c>
      <c r="L97" s="151">
        <f t="shared" si="6"/>
        <v>0</v>
      </c>
    </row>
    <row r="98" spans="1:12">
      <c r="A98" s="29"/>
      <c r="B98" s="26"/>
      <c r="C98" s="26"/>
      <c r="D98" s="26"/>
      <c r="E98" s="26"/>
      <c r="F98" s="26"/>
      <c r="G98" s="26"/>
      <c r="H98" s="26"/>
      <c r="I98" s="26"/>
      <c r="J98" s="26"/>
      <c r="K98" s="150">
        <f t="shared" si="5"/>
        <v>0</v>
      </c>
      <c r="L98" s="151">
        <f t="shared" si="6"/>
        <v>0</v>
      </c>
    </row>
    <row r="99" spans="1:12">
      <c r="A99" s="29"/>
      <c r="B99" s="26"/>
      <c r="C99" s="26"/>
      <c r="D99" s="26"/>
      <c r="E99" s="26"/>
      <c r="F99" s="26"/>
      <c r="G99" s="26"/>
      <c r="H99" s="26"/>
      <c r="I99" s="26"/>
      <c r="J99" s="26"/>
      <c r="K99" s="150">
        <f t="shared" si="5"/>
        <v>0</v>
      </c>
      <c r="L99" s="151">
        <f t="shared" si="6"/>
        <v>0</v>
      </c>
    </row>
    <row r="100" spans="1:12">
      <c r="A100" s="29"/>
      <c r="B100" s="26"/>
      <c r="C100" s="26"/>
      <c r="D100" s="26"/>
      <c r="E100" s="26"/>
      <c r="F100" s="26"/>
      <c r="G100" s="26"/>
      <c r="H100" s="26"/>
      <c r="I100" s="26"/>
      <c r="J100" s="26"/>
      <c r="K100" s="150">
        <f t="shared" si="5"/>
        <v>0</v>
      </c>
      <c r="L100" s="151">
        <f t="shared" si="6"/>
        <v>0</v>
      </c>
    </row>
    <row r="101" spans="1:12">
      <c r="A101" s="29"/>
      <c r="B101" s="26"/>
      <c r="C101" s="26"/>
      <c r="D101" s="26"/>
      <c r="E101" s="26"/>
      <c r="F101" s="26"/>
      <c r="G101" s="26"/>
      <c r="H101" s="26"/>
      <c r="I101" s="26"/>
      <c r="J101" s="26"/>
      <c r="K101" s="150">
        <f t="shared" si="5"/>
        <v>0</v>
      </c>
      <c r="L101" s="151">
        <f t="shared" si="6"/>
        <v>0</v>
      </c>
    </row>
    <row r="102" spans="1:12">
      <c r="A102" s="29"/>
      <c r="B102" s="26"/>
      <c r="C102" s="26"/>
      <c r="D102" s="26"/>
      <c r="E102" s="26"/>
      <c r="F102" s="26"/>
      <c r="G102" s="26"/>
      <c r="H102" s="26"/>
      <c r="I102" s="26"/>
      <c r="J102" s="26"/>
      <c r="K102" s="150">
        <f t="shared" si="5"/>
        <v>0</v>
      </c>
      <c r="L102" s="151">
        <f t="shared" si="6"/>
        <v>0</v>
      </c>
    </row>
    <row r="103" spans="1:12">
      <c r="A103" s="29"/>
      <c r="B103" s="26"/>
      <c r="C103" s="26"/>
      <c r="D103" s="26"/>
      <c r="E103" s="26"/>
      <c r="F103" s="26"/>
      <c r="G103" s="26"/>
      <c r="H103" s="26"/>
      <c r="I103" s="26"/>
      <c r="J103" s="26"/>
      <c r="K103" s="150">
        <f t="shared" si="5"/>
        <v>0</v>
      </c>
      <c r="L103" s="151">
        <f t="shared" si="6"/>
        <v>0</v>
      </c>
    </row>
    <row r="104" spans="1:12">
      <c r="A104" s="29"/>
      <c r="B104" s="26"/>
      <c r="C104" s="26"/>
      <c r="D104" s="26"/>
      <c r="E104" s="26"/>
      <c r="F104" s="26"/>
      <c r="G104" s="26"/>
      <c r="H104" s="26"/>
      <c r="I104" s="26"/>
      <c r="J104" s="26"/>
      <c r="K104" s="150">
        <f t="shared" si="5"/>
        <v>0</v>
      </c>
      <c r="L104" s="151">
        <f t="shared" si="6"/>
        <v>0</v>
      </c>
    </row>
    <row r="105" spans="1:12">
      <c r="A105" s="29"/>
      <c r="B105" s="26"/>
      <c r="C105" s="26"/>
      <c r="D105" s="26"/>
      <c r="E105" s="26"/>
      <c r="F105" s="26"/>
      <c r="G105" s="26"/>
      <c r="H105" s="26"/>
      <c r="I105" s="26"/>
      <c r="J105" s="26"/>
      <c r="K105" s="150">
        <f t="shared" si="5"/>
        <v>0</v>
      </c>
      <c r="L105" s="151">
        <f t="shared" si="6"/>
        <v>0</v>
      </c>
    </row>
    <row r="106" spans="1:12">
      <c r="A106" s="29"/>
      <c r="B106" s="26"/>
      <c r="C106" s="26"/>
      <c r="D106" s="26"/>
      <c r="E106" s="26"/>
      <c r="F106" s="26"/>
      <c r="G106" s="26"/>
      <c r="H106" s="26"/>
      <c r="I106" s="26"/>
      <c r="J106" s="26"/>
      <c r="K106" s="150">
        <f t="shared" si="5"/>
        <v>0</v>
      </c>
      <c r="L106" s="151">
        <f t="shared" si="6"/>
        <v>0</v>
      </c>
    </row>
    <row r="107" spans="1:12" ht="15.75" thickBot="1">
      <c r="A107" s="30"/>
      <c r="B107" s="31"/>
      <c r="C107" s="31"/>
      <c r="D107" s="31"/>
      <c r="E107" s="31"/>
      <c r="F107" s="33"/>
      <c r="G107" s="31"/>
      <c r="H107" s="33"/>
      <c r="I107" s="31"/>
      <c r="J107" s="33"/>
      <c r="K107" s="154">
        <f t="shared" si="5"/>
        <v>0</v>
      </c>
      <c r="L107" s="151">
        <f t="shared" si="6"/>
        <v>0</v>
      </c>
    </row>
    <row r="108" spans="1:12" ht="15.75" thickBot="1">
      <c r="D108" s="34" t="s">
        <v>167</v>
      </c>
      <c r="E108" s="35">
        <f>SUM(E77:E107)</f>
        <v>0</v>
      </c>
      <c r="F108" s="35"/>
      <c r="G108" s="35">
        <f t="shared" ref="G108:L108" si="7">SUM(G77:G107)</f>
        <v>0</v>
      </c>
      <c r="H108" s="35"/>
      <c r="I108" s="35">
        <f t="shared" si="7"/>
        <v>0</v>
      </c>
      <c r="J108" s="35"/>
      <c r="K108" s="153">
        <f t="shared" si="7"/>
        <v>0</v>
      </c>
      <c r="L108" s="153">
        <f t="shared" si="7"/>
        <v>0</v>
      </c>
    </row>
    <row r="109" spans="1:12" ht="15.75" thickBot="1"/>
    <row r="110" spans="1:12">
      <c r="A110" s="397" t="s">
        <v>170</v>
      </c>
      <c r="B110" s="398"/>
      <c r="C110" s="398"/>
      <c r="D110" s="398"/>
      <c r="E110" s="398"/>
      <c r="F110" s="398"/>
      <c r="G110" s="398"/>
      <c r="H110" s="398"/>
      <c r="I110" s="398"/>
      <c r="J110" s="398"/>
      <c r="K110" s="398"/>
      <c r="L110" s="399"/>
    </row>
    <row r="111" spans="1:12">
      <c r="A111" s="198" t="s">
        <v>143</v>
      </c>
      <c r="B111" s="400" t="s">
        <v>144</v>
      </c>
      <c r="C111" s="401"/>
      <c r="D111" s="402"/>
      <c r="E111" s="403"/>
      <c r="F111" s="403"/>
      <c r="G111" s="403"/>
      <c r="H111" s="403"/>
      <c r="I111" s="403"/>
      <c r="J111" s="403"/>
      <c r="K111" s="403"/>
      <c r="L111" s="404"/>
    </row>
    <row r="112" spans="1:12" ht="60.75" thickBot="1">
      <c r="A112" s="196" t="s">
        <v>146</v>
      </c>
      <c r="B112" s="197" t="s">
        <v>147</v>
      </c>
      <c r="C112" s="197" t="s">
        <v>148</v>
      </c>
      <c r="D112" s="197" t="s">
        <v>149</v>
      </c>
      <c r="E112" s="197" t="s">
        <v>150</v>
      </c>
      <c r="F112" s="197" t="s">
        <v>151</v>
      </c>
      <c r="G112" s="197" t="s">
        <v>152</v>
      </c>
      <c r="H112" s="197" t="s">
        <v>151</v>
      </c>
      <c r="I112" s="197" t="s">
        <v>153</v>
      </c>
      <c r="J112" s="197" t="s">
        <v>151</v>
      </c>
      <c r="K112" s="194" t="s">
        <v>154</v>
      </c>
      <c r="L112" s="195" t="s">
        <v>155</v>
      </c>
    </row>
    <row r="113" spans="1:12">
      <c r="A113" s="27"/>
      <c r="B113" s="28"/>
      <c r="C113" s="32"/>
      <c r="D113" s="28"/>
      <c r="E113" s="28"/>
      <c r="F113" s="28"/>
      <c r="G113" s="28"/>
      <c r="H113" s="28"/>
      <c r="I113" s="28"/>
      <c r="J113" s="28"/>
      <c r="K113" s="157">
        <f t="shared" ref="K113:K143" si="8">E113*1.5+G113+I113*2/3</f>
        <v>0</v>
      </c>
      <c r="L113" s="149">
        <f>IF(OR(F113="non",F113=""),E113*1.5,0)+IF(OR(H113="non",H113=""),G113*1,0)+IF(OR(J113="",J113="non"),I113*2/3,0)</f>
        <v>0</v>
      </c>
    </row>
    <row r="114" spans="1:12">
      <c r="A114" s="29"/>
      <c r="B114" s="26"/>
      <c r="C114" s="26"/>
      <c r="D114" s="26"/>
      <c r="E114" s="26"/>
      <c r="F114" s="26"/>
      <c r="G114" s="26"/>
      <c r="H114" s="26"/>
      <c r="I114" s="26"/>
      <c r="J114" s="26"/>
      <c r="K114" s="155">
        <f t="shared" si="8"/>
        <v>0</v>
      </c>
      <c r="L114" s="151">
        <f t="shared" ref="L114:L143" si="9">IF(OR(F114="non",F114=""),E114*1.5,0)+IF(OR(H114="non",H114=""),G114*1,0)+IF(OR(J114="",J114="non"),I114*2/3,0)</f>
        <v>0</v>
      </c>
    </row>
    <row r="115" spans="1:12">
      <c r="A115" s="29"/>
      <c r="B115" s="26"/>
      <c r="C115" s="26"/>
      <c r="D115" s="26"/>
      <c r="E115" s="26"/>
      <c r="F115" s="26"/>
      <c r="G115" s="26"/>
      <c r="H115" s="26"/>
      <c r="I115" s="26"/>
      <c r="J115" s="26"/>
      <c r="K115" s="150">
        <f t="shared" si="8"/>
        <v>0</v>
      </c>
      <c r="L115" s="151">
        <f t="shared" si="9"/>
        <v>0</v>
      </c>
    </row>
    <row r="116" spans="1:12">
      <c r="A116" s="29"/>
      <c r="B116" s="26"/>
      <c r="C116" s="26"/>
      <c r="D116" s="26"/>
      <c r="E116" s="26"/>
      <c r="F116" s="26"/>
      <c r="G116" s="26"/>
      <c r="H116" s="26"/>
      <c r="I116" s="26"/>
      <c r="J116" s="26"/>
      <c r="K116" s="150">
        <f t="shared" si="8"/>
        <v>0</v>
      </c>
      <c r="L116" s="151">
        <f t="shared" si="9"/>
        <v>0</v>
      </c>
    </row>
    <row r="117" spans="1:12">
      <c r="A117" s="29"/>
      <c r="B117" s="26"/>
      <c r="C117" s="26"/>
      <c r="D117" s="26"/>
      <c r="E117" s="26"/>
      <c r="F117" s="26"/>
      <c r="G117" s="26"/>
      <c r="H117" s="26"/>
      <c r="I117" s="26"/>
      <c r="J117" s="26"/>
      <c r="K117" s="150">
        <f t="shared" si="8"/>
        <v>0</v>
      </c>
      <c r="L117" s="151">
        <f t="shared" si="9"/>
        <v>0</v>
      </c>
    </row>
    <row r="118" spans="1:12">
      <c r="A118" s="29"/>
      <c r="B118" s="26"/>
      <c r="C118" s="26"/>
      <c r="D118" s="26"/>
      <c r="E118" s="26"/>
      <c r="F118" s="26"/>
      <c r="G118" s="26"/>
      <c r="H118" s="26"/>
      <c r="I118" s="26"/>
      <c r="J118" s="26"/>
      <c r="K118" s="150">
        <f t="shared" si="8"/>
        <v>0</v>
      </c>
      <c r="L118" s="151">
        <f t="shared" si="9"/>
        <v>0</v>
      </c>
    </row>
    <row r="119" spans="1:12">
      <c r="A119" s="29"/>
      <c r="B119" s="26"/>
      <c r="C119" s="26"/>
      <c r="D119" s="26"/>
      <c r="E119" s="26"/>
      <c r="F119" s="26"/>
      <c r="G119" s="26"/>
      <c r="H119" s="26"/>
      <c r="I119" s="26"/>
      <c r="J119" s="26"/>
      <c r="K119" s="150">
        <f t="shared" si="8"/>
        <v>0</v>
      </c>
      <c r="L119" s="151">
        <f t="shared" si="9"/>
        <v>0</v>
      </c>
    </row>
    <row r="120" spans="1:12">
      <c r="A120" s="29"/>
      <c r="B120" s="26"/>
      <c r="C120" s="26"/>
      <c r="D120" s="26"/>
      <c r="E120" s="26"/>
      <c r="F120" s="26"/>
      <c r="G120" s="26"/>
      <c r="H120" s="26"/>
      <c r="I120" s="26"/>
      <c r="J120" s="26"/>
      <c r="K120" s="150">
        <f t="shared" si="8"/>
        <v>0</v>
      </c>
      <c r="L120" s="151">
        <f t="shared" si="9"/>
        <v>0</v>
      </c>
    </row>
    <row r="121" spans="1:12">
      <c r="A121" s="29"/>
      <c r="B121" s="26"/>
      <c r="C121" s="26"/>
      <c r="D121" s="26"/>
      <c r="E121" s="26"/>
      <c r="F121" s="26"/>
      <c r="G121" s="26"/>
      <c r="H121" s="26"/>
      <c r="I121" s="26"/>
      <c r="J121" s="26"/>
      <c r="K121" s="150">
        <f t="shared" si="8"/>
        <v>0</v>
      </c>
      <c r="L121" s="151">
        <f t="shared" si="9"/>
        <v>0</v>
      </c>
    </row>
    <row r="122" spans="1:12">
      <c r="A122" s="29"/>
      <c r="B122" s="26"/>
      <c r="C122" s="26"/>
      <c r="D122" s="26"/>
      <c r="E122" s="26"/>
      <c r="F122" s="26"/>
      <c r="G122" s="26"/>
      <c r="H122" s="26"/>
      <c r="I122" s="26"/>
      <c r="J122" s="26"/>
      <c r="K122" s="150">
        <f t="shared" si="8"/>
        <v>0</v>
      </c>
      <c r="L122" s="151">
        <f t="shared" si="9"/>
        <v>0</v>
      </c>
    </row>
    <row r="123" spans="1:12">
      <c r="A123" s="29"/>
      <c r="B123" s="26"/>
      <c r="C123" s="26"/>
      <c r="D123" s="26"/>
      <c r="E123" s="26"/>
      <c r="F123" s="26"/>
      <c r="G123" s="26"/>
      <c r="H123" s="26"/>
      <c r="I123" s="26"/>
      <c r="J123" s="26"/>
      <c r="K123" s="150">
        <f t="shared" si="8"/>
        <v>0</v>
      </c>
      <c r="L123" s="151">
        <f t="shared" si="9"/>
        <v>0</v>
      </c>
    </row>
    <row r="124" spans="1:12">
      <c r="A124" s="29"/>
      <c r="B124" s="26"/>
      <c r="C124" s="26"/>
      <c r="D124" s="26"/>
      <c r="E124" s="26"/>
      <c r="F124" s="26"/>
      <c r="G124" s="26"/>
      <c r="H124" s="26"/>
      <c r="I124" s="26"/>
      <c r="J124" s="26"/>
      <c r="K124" s="150">
        <f t="shared" si="8"/>
        <v>0</v>
      </c>
      <c r="L124" s="151">
        <f t="shared" si="9"/>
        <v>0</v>
      </c>
    </row>
    <row r="125" spans="1:12">
      <c r="A125" s="29"/>
      <c r="B125" s="26"/>
      <c r="C125" s="26"/>
      <c r="D125" s="26"/>
      <c r="E125" s="26"/>
      <c r="F125" s="26"/>
      <c r="G125" s="26"/>
      <c r="H125" s="26"/>
      <c r="I125" s="26"/>
      <c r="J125" s="26"/>
      <c r="K125" s="150">
        <f t="shared" si="8"/>
        <v>0</v>
      </c>
      <c r="L125" s="151">
        <f t="shared" si="9"/>
        <v>0</v>
      </c>
    </row>
    <row r="126" spans="1:12">
      <c r="A126" s="29"/>
      <c r="B126" s="26"/>
      <c r="C126" s="26"/>
      <c r="D126" s="26"/>
      <c r="E126" s="26"/>
      <c r="F126" s="26"/>
      <c r="G126" s="26"/>
      <c r="H126" s="26"/>
      <c r="I126" s="26"/>
      <c r="J126" s="26"/>
      <c r="K126" s="150">
        <f t="shared" si="8"/>
        <v>0</v>
      </c>
      <c r="L126" s="151">
        <f t="shared" si="9"/>
        <v>0</v>
      </c>
    </row>
    <row r="127" spans="1:12">
      <c r="A127" s="29"/>
      <c r="B127" s="26"/>
      <c r="C127" s="26"/>
      <c r="D127" s="26"/>
      <c r="E127" s="26"/>
      <c r="F127" s="26"/>
      <c r="G127" s="26"/>
      <c r="H127" s="26"/>
      <c r="I127" s="26"/>
      <c r="J127" s="26"/>
      <c r="K127" s="150">
        <f t="shared" si="8"/>
        <v>0</v>
      </c>
      <c r="L127" s="151">
        <f t="shared" si="9"/>
        <v>0</v>
      </c>
    </row>
    <row r="128" spans="1:12">
      <c r="A128" s="29"/>
      <c r="B128" s="26"/>
      <c r="C128" s="26"/>
      <c r="D128" s="26"/>
      <c r="E128" s="26"/>
      <c r="F128" s="26"/>
      <c r="G128" s="26"/>
      <c r="H128" s="26"/>
      <c r="I128" s="26"/>
      <c r="J128" s="26"/>
      <c r="K128" s="150">
        <f t="shared" si="8"/>
        <v>0</v>
      </c>
      <c r="L128" s="151">
        <f t="shared" si="9"/>
        <v>0</v>
      </c>
    </row>
    <row r="129" spans="1:12">
      <c r="A129" s="29"/>
      <c r="B129" s="26"/>
      <c r="C129" s="26"/>
      <c r="D129" s="26"/>
      <c r="E129" s="26"/>
      <c r="F129" s="26"/>
      <c r="G129" s="26"/>
      <c r="H129" s="26"/>
      <c r="I129" s="26"/>
      <c r="J129" s="26"/>
      <c r="K129" s="150">
        <f t="shared" si="8"/>
        <v>0</v>
      </c>
      <c r="L129" s="151">
        <f t="shared" si="9"/>
        <v>0</v>
      </c>
    </row>
    <row r="130" spans="1:12">
      <c r="A130" s="29"/>
      <c r="B130" s="26"/>
      <c r="C130" s="26"/>
      <c r="D130" s="26"/>
      <c r="E130" s="26"/>
      <c r="F130" s="26"/>
      <c r="G130" s="26"/>
      <c r="H130" s="26"/>
      <c r="I130" s="26"/>
      <c r="J130" s="26"/>
      <c r="K130" s="150">
        <f t="shared" si="8"/>
        <v>0</v>
      </c>
      <c r="L130" s="151">
        <f t="shared" si="9"/>
        <v>0</v>
      </c>
    </row>
    <row r="131" spans="1:12">
      <c r="A131" s="29"/>
      <c r="B131" s="26"/>
      <c r="C131" s="26"/>
      <c r="D131" s="26"/>
      <c r="E131" s="26"/>
      <c r="F131" s="26"/>
      <c r="G131" s="26"/>
      <c r="H131" s="26"/>
      <c r="I131" s="26"/>
      <c r="J131" s="26"/>
      <c r="K131" s="150">
        <f t="shared" si="8"/>
        <v>0</v>
      </c>
      <c r="L131" s="151">
        <f t="shared" si="9"/>
        <v>0</v>
      </c>
    </row>
    <row r="132" spans="1:12">
      <c r="A132" s="29"/>
      <c r="B132" s="26"/>
      <c r="C132" s="26"/>
      <c r="D132" s="26"/>
      <c r="E132" s="26"/>
      <c r="F132" s="26"/>
      <c r="G132" s="26"/>
      <c r="H132" s="26"/>
      <c r="I132" s="26"/>
      <c r="J132" s="26"/>
      <c r="K132" s="150">
        <f t="shared" si="8"/>
        <v>0</v>
      </c>
      <c r="L132" s="151">
        <f t="shared" si="9"/>
        <v>0</v>
      </c>
    </row>
    <row r="133" spans="1:12">
      <c r="A133" s="29"/>
      <c r="B133" s="26"/>
      <c r="C133" s="26"/>
      <c r="D133" s="26"/>
      <c r="E133" s="26"/>
      <c r="F133" s="26"/>
      <c r="G133" s="26"/>
      <c r="H133" s="26"/>
      <c r="I133" s="26"/>
      <c r="J133" s="26"/>
      <c r="K133" s="150">
        <f t="shared" si="8"/>
        <v>0</v>
      </c>
      <c r="L133" s="151">
        <f t="shared" si="9"/>
        <v>0</v>
      </c>
    </row>
    <row r="134" spans="1:12">
      <c r="A134" s="29"/>
      <c r="B134" s="26"/>
      <c r="C134" s="26"/>
      <c r="D134" s="26"/>
      <c r="E134" s="26"/>
      <c r="F134" s="26"/>
      <c r="G134" s="26"/>
      <c r="H134" s="26"/>
      <c r="I134" s="26"/>
      <c r="J134" s="26"/>
      <c r="K134" s="150">
        <f t="shared" si="8"/>
        <v>0</v>
      </c>
      <c r="L134" s="151">
        <f t="shared" si="9"/>
        <v>0</v>
      </c>
    </row>
    <row r="135" spans="1:12">
      <c r="A135" s="29"/>
      <c r="B135" s="26"/>
      <c r="C135" s="26"/>
      <c r="D135" s="26"/>
      <c r="E135" s="26"/>
      <c r="F135" s="26"/>
      <c r="G135" s="26"/>
      <c r="H135" s="26"/>
      <c r="I135" s="26"/>
      <c r="J135" s="26"/>
      <c r="K135" s="150">
        <f t="shared" si="8"/>
        <v>0</v>
      </c>
      <c r="L135" s="151">
        <f t="shared" si="9"/>
        <v>0</v>
      </c>
    </row>
    <row r="136" spans="1:12">
      <c r="A136" s="29"/>
      <c r="B136" s="26"/>
      <c r="C136" s="26"/>
      <c r="D136" s="26"/>
      <c r="E136" s="26"/>
      <c r="F136" s="26"/>
      <c r="G136" s="26"/>
      <c r="H136" s="26"/>
      <c r="I136" s="26"/>
      <c r="J136" s="26"/>
      <c r="K136" s="150">
        <f t="shared" si="8"/>
        <v>0</v>
      </c>
      <c r="L136" s="151">
        <f t="shared" si="9"/>
        <v>0</v>
      </c>
    </row>
    <row r="137" spans="1:12">
      <c r="A137" s="29"/>
      <c r="B137" s="26"/>
      <c r="C137" s="26"/>
      <c r="D137" s="26"/>
      <c r="E137" s="26"/>
      <c r="F137" s="26"/>
      <c r="G137" s="26"/>
      <c r="H137" s="26"/>
      <c r="I137" s="26"/>
      <c r="J137" s="26"/>
      <c r="K137" s="150">
        <f t="shared" si="8"/>
        <v>0</v>
      </c>
      <c r="L137" s="151">
        <f t="shared" si="9"/>
        <v>0</v>
      </c>
    </row>
    <row r="138" spans="1:12">
      <c r="A138" s="29"/>
      <c r="B138" s="26"/>
      <c r="C138" s="26"/>
      <c r="D138" s="26"/>
      <c r="E138" s="26"/>
      <c r="F138" s="26"/>
      <c r="G138" s="26"/>
      <c r="H138" s="26"/>
      <c r="I138" s="26"/>
      <c r="J138" s="26"/>
      <c r="K138" s="150">
        <f t="shared" si="8"/>
        <v>0</v>
      </c>
      <c r="L138" s="151">
        <f t="shared" si="9"/>
        <v>0</v>
      </c>
    </row>
    <row r="139" spans="1:12">
      <c r="A139" s="29"/>
      <c r="B139" s="26"/>
      <c r="C139" s="26"/>
      <c r="D139" s="26"/>
      <c r="E139" s="26"/>
      <c r="F139" s="26"/>
      <c r="G139" s="26"/>
      <c r="H139" s="26"/>
      <c r="I139" s="26"/>
      <c r="J139" s="26"/>
      <c r="K139" s="150">
        <f t="shared" si="8"/>
        <v>0</v>
      </c>
      <c r="L139" s="151">
        <f t="shared" si="9"/>
        <v>0</v>
      </c>
    </row>
    <row r="140" spans="1:12">
      <c r="A140" s="29"/>
      <c r="B140" s="26"/>
      <c r="C140" s="26"/>
      <c r="D140" s="26"/>
      <c r="E140" s="26"/>
      <c r="F140" s="26"/>
      <c r="G140" s="26"/>
      <c r="H140" s="26"/>
      <c r="I140" s="26"/>
      <c r="J140" s="26"/>
      <c r="K140" s="150">
        <f t="shared" si="8"/>
        <v>0</v>
      </c>
      <c r="L140" s="151">
        <f t="shared" si="9"/>
        <v>0</v>
      </c>
    </row>
    <row r="141" spans="1:12">
      <c r="A141" s="29"/>
      <c r="B141" s="26"/>
      <c r="C141" s="26"/>
      <c r="D141" s="26"/>
      <c r="E141" s="26"/>
      <c r="F141" s="26"/>
      <c r="G141" s="26"/>
      <c r="H141" s="26"/>
      <c r="I141" s="26"/>
      <c r="J141" s="26"/>
      <c r="K141" s="150">
        <f t="shared" si="8"/>
        <v>0</v>
      </c>
      <c r="L141" s="151">
        <f t="shared" si="9"/>
        <v>0</v>
      </c>
    </row>
    <row r="142" spans="1:12">
      <c r="A142" s="29"/>
      <c r="B142" s="26"/>
      <c r="C142" s="26"/>
      <c r="D142" s="26"/>
      <c r="E142" s="26"/>
      <c r="F142" s="26"/>
      <c r="G142" s="26"/>
      <c r="H142" s="26"/>
      <c r="I142" s="26"/>
      <c r="J142" s="26"/>
      <c r="K142" s="150">
        <f t="shared" si="8"/>
        <v>0</v>
      </c>
      <c r="L142" s="151">
        <f t="shared" si="9"/>
        <v>0</v>
      </c>
    </row>
    <row r="143" spans="1:12" ht="15.75" thickBot="1">
      <c r="A143" s="30"/>
      <c r="B143" s="31"/>
      <c r="C143" s="31"/>
      <c r="D143" s="31"/>
      <c r="E143" s="31"/>
      <c r="F143" s="33"/>
      <c r="G143" s="31"/>
      <c r="H143" s="33"/>
      <c r="I143" s="31"/>
      <c r="J143" s="33"/>
      <c r="K143" s="154">
        <f t="shared" si="8"/>
        <v>0</v>
      </c>
      <c r="L143" s="151">
        <f t="shared" si="9"/>
        <v>0</v>
      </c>
    </row>
    <row r="144" spans="1:12" ht="15.75" thickBot="1">
      <c r="D144" s="34" t="s">
        <v>167</v>
      </c>
      <c r="E144" s="35">
        <f>SUM(E113:E143)</f>
        <v>0</v>
      </c>
      <c r="F144" s="35"/>
      <c r="G144" s="35">
        <f t="shared" ref="G144:L144" si="10">SUM(G113:G143)</f>
        <v>0</v>
      </c>
      <c r="H144" s="35"/>
      <c r="I144" s="35">
        <f t="shared" si="10"/>
        <v>0</v>
      </c>
      <c r="J144" s="35"/>
      <c r="K144" s="153">
        <f t="shared" si="10"/>
        <v>0</v>
      </c>
      <c r="L144" s="153">
        <f t="shared" si="10"/>
        <v>0</v>
      </c>
    </row>
    <row r="145" spans="1:12" ht="15.75" thickBot="1"/>
    <row r="146" spans="1:12">
      <c r="A146" s="397" t="s">
        <v>171</v>
      </c>
      <c r="B146" s="398"/>
      <c r="C146" s="398"/>
      <c r="D146" s="398"/>
      <c r="E146" s="398"/>
      <c r="F146" s="398"/>
      <c r="G146" s="398"/>
      <c r="H146" s="398"/>
      <c r="I146" s="398"/>
      <c r="J146" s="398"/>
      <c r="K146" s="398"/>
      <c r="L146" s="399"/>
    </row>
    <row r="147" spans="1:12">
      <c r="A147" s="198" t="s">
        <v>143</v>
      </c>
      <c r="B147" s="400" t="s">
        <v>144</v>
      </c>
      <c r="C147" s="401"/>
      <c r="D147" s="402"/>
      <c r="E147" s="403"/>
      <c r="F147" s="403"/>
      <c r="G147" s="403"/>
      <c r="H147" s="403"/>
      <c r="I147" s="403"/>
      <c r="J147" s="403"/>
      <c r="K147" s="403"/>
      <c r="L147" s="404"/>
    </row>
    <row r="148" spans="1:12" ht="60.75" thickBot="1">
      <c r="A148" s="196" t="s">
        <v>146</v>
      </c>
      <c r="B148" s="197" t="s">
        <v>147</v>
      </c>
      <c r="C148" s="197" t="s">
        <v>148</v>
      </c>
      <c r="D148" s="197" t="s">
        <v>149</v>
      </c>
      <c r="E148" s="197" t="s">
        <v>150</v>
      </c>
      <c r="F148" s="197" t="s">
        <v>151</v>
      </c>
      <c r="G148" s="197" t="s">
        <v>152</v>
      </c>
      <c r="H148" s="197" t="s">
        <v>151</v>
      </c>
      <c r="I148" s="197" t="s">
        <v>153</v>
      </c>
      <c r="J148" s="197" t="s">
        <v>151</v>
      </c>
      <c r="K148" s="194" t="s">
        <v>154</v>
      </c>
      <c r="L148" s="195" t="s">
        <v>155</v>
      </c>
    </row>
    <row r="149" spans="1:12">
      <c r="A149" s="27"/>
      <c r="B149" s="28"/>
      <c r="C149" s="32"/>
      <c r="D149" s="28"/>
      <c r="E149" s="28"/>
      <c r="F149" s="28"/>
      <c r="G149" s="28"/>
      <c r="H149" s="28"/>
      <c r="I149" s="28"/>
      <c r="J149" s="28"/>
      <c r="K149" s="157">
        <f t="shared" ref="K149:K179" si="11">E149*1.5+G149+I149*2/3</f>
        <v>0</v>
      </c>
      <c r="L149" s="149">
        <f>IF(OR(F149="non",F149=""),E149*1.5,0)+IF(OR(H149="non",H149=""),G149*1,0)+IF(OR(J149="",J149="non"),I149*2/3,0)</f>
        <v>0</v>
      </c>
    </row>
    <row r="150" spans="1:12">
      <c r="A150" s="29"/>
      <c r="B150" s="26"/>
      <c r="C150" s="26"/>
      <c r="D150" s="26"/>
      <c r="E150" s="26"/>
      <c r="F150" s="26"/>
      <c r="G150" s="26"/>
      <c r="H150" s="26"/>
      <c r="I150" s="26"/>
      <c r="J150" s="26"/>
      <c r="K150" s="155">
        <f t="shared" si="11"/>
        <v>0</v>
      </c>
      <c r="L150" s="151">
        <f t="shared" ref="L150:L179" si="12">IF(OR(F150="non",F150=""),E150*1.5,0)+IF(OR(H150="non",H150=""),G150*1,0)+IF(OR(J150="",J150="non"),I150*2/3,0)</f>
        <v>0</v>
      </c>
    </row>
    <row r="151" spans="1:12">
      <c r="A151" s="29"/>
      <c r="B151" s="26"/>
      <c r="C151" s="26"/>
      <c r="D151" s="26"/>
      <c r="E151" s="26"/>
      <c r="F151" s="26"/>
      <c r="G151" s="26"/>
      <c r="H151" s="26"/>
      <c r="I151" s="26"/>
      <c r="J151" s="26"/>
      <c r="K151" s="150">
        <f t="shared" si="11"/>
        <v>0</v>
      </c>
      <c r="L151" s="151">
        <f t="shared" si="12"/>
        <v>0</v>
      </c>
    </row>
    <row r="152" spans="1:12">
      <c r="A152" s="29"/>
      <c r="B152" s="26"/>
      <c r="C152" s="26"/>
      <c r="D152" s="26"/>
      <c r="E152" s="26"/>
      <c r="F152" s="26"/>
      <c r="G152" s="26"/>
      <c r="H152" s="26"/>
      <c r="I152" s="26"/>
      <c r="J152" s="26"/>
      <c r="K152" s="150">
        <f t="shared" si="11"/>
        <v>0</v>
      </c>
      <c r="L152" s="151">
        <f t="shared" si="12"/>
        <v>0</v>
      </c>
    </row>
    <row r="153" spans="1:12">
      <c r="A153" s="29"/>
      <c r="B153" s="26"/>
      <c r="C153" s="26"/>
      <c r="D153" s="26"/>
      <c r="E153" s="26"/>
      <c r="F153" s="26"/>
      <c r="G153" s="26"/>
      <c r="H153" s="26"/>
      <c r="I153" s="26"/>
      <c r="J153" s="26"/>
      <c r="K153" s="150">
        <f t="shared" si="11"/>
        <v>0</v>
      </c>
      <c r="L153" s="151">
        <f t="shared" si="12"/>
        <v>0</v>
      </c>
    </row>
    <row r="154" spans="1:12">
      <c r="A154" s="29"/>
      <c r="B154" s="26"/>
      <c r="C154" s="26"/>
      <c r="D154" s="26"/>
      <c r="E154" s="26"/>
      <c r="F154" s="26"/>
      <c r="G154" s="26"/>
      <c r="H154" s="26"/>
      <c r="I154" s="26"/>
      <c r="J154" s="26"/>
      <c r="K154" s="150">
        <f t="shared" si="11"/>
        <v>0</v>
      </c>
      <c r="L154" s="151">
        <f t="shared" si="12"/>
        <v>0</v>
      </c>
    </row>
    <row r="155" spans="1:12">
      <c r="A155" s="29"/>
      <c r="B155" s="26"/>
      <c r="C155" s="26"/>
      <c r="D155" s="26"/>
      <c r="E155" s="26"/>
      <c r="F155" s="26"/>
      <c r="G155" s="26"/>
      <c r="H155" s="26"/>
      <c r="I155" s="26"/>
      <c r="J155" s="26"/>
      <c r="K155" s="150">
        <f t="shared" si="11"/>
        <v>0</v>
      </c>
      <c r="L155" s="151">
        <f t="shared" si="12"/>
        <v>0</v>
      </c>
    </row>
    <row r="156" spans="1:12">
      <c r="A156" s="29"/>
      <c r="B156" s="26"/>
      <c r="C156" s="26"/>
      <c r="D156" s="26"/>
      <c r="E156" s="26"/>
      <c r="F156" s="26"/>
      <c r="G156" s="26"/>
      <c r="H156" s="26"/>
      <c r="I156" s="26"/>
      <c r="J156" s="26"/>
      <c r="K156" s="150">
        <f t="shared" si="11"/>
        <v>0</v>
      </c>
      <c r="L156" s="151">
        <f t="shared" si="12"/>
        <v>0</v>
      </c>
    </row>
    <row r="157" spans="1:12">
      <c r="A157" s="29"/>
      <c r="B157" s="26"/>
      <c r="C157" s="26"/>
      <c r="D157" s="26"/>
      <c r="E157" s="26"/>
      <c r="F157" s="26"/>
      <c r="G157" s="26"/>
      <c r="H157" s="26"/>
      <c r="I157" s="26"/>
      <c r="J157" s="26"/>
      <c r="K157" s="150">
        <f t="shared" si="11"/>
        <v>0</v>
      </c>
      <c r="L157" s="151">
        <f t="shared" si="12"/>
        <v>0</v>
      </c>
    </row>
    <row r="158" spans="1:12">
      <c r="A158" s="29"/>
      <c r="B158" s="26"/>
      <c r="C158" s="26"/>
      <c r="D158" s="26"/>
      <c r="E158" s="26"/>
      <c r="F158" s="26"/>
      <c r="G158" s="26"/>
      <c r="H158" s="26"/>
      <c r="I158" s="26"/>
      <c r="J158" s="26"/>
      <c r="K158" s="150">
        <f t="shared" si="11"/>
        <v>0</v>
      </c>
      <c r="L158" s="151">
        <f t="shared" si="12"/>
        <v>0</v>
      </c>
    </row>
    <row r="159" spans="1:12">
      <c r="A159" s="29"/>
      <c r="B159" s="26"/>
      <c r="C159" s="26"/>
      <c r="D159" s="26"/>
      <c r="E159" s="26"/>
      <c r="F159" s="26"/>
      <c r="G159" s="26"/>
      <c r="H159" s="26"/>
      <c r="I159" s="26"/>
      <c r="J159" s="26"/>
      <c r="K159" s="150">
        <f t="shared" si="11"/>
        <v>0</v>
      </c>
      <c r="L159" s="151">
        <f t="shared" si="12"/>
        <v>0</v>
      </c>
    </row>
    <row r="160" spans="1:12">
      <c r="A160" s="29"/>
      <c r="B160" s="26"/>
      <c r="C160" s="26"/>
      <c r="D160" s="26"/>
      <c r="E160" s="26"/>
      <c r="F160" s="26"/>
      <c r="G160" s="26"/>
      <c r="H160" s="26"/>
      <c r="I160" s="26"/>
      <c r="J160" s="26"/>
      <c r="K160" s="150">
        <f t="shared" si="11"/>
        <v>0</v>
      </c>
      <c r="L160" s="151">
        <f t="shared" si="12"/>
        <v>0</v>
      </c>
    </row>
    <row r="161" spans="1:12">
      <c r="A161" s="29"/>
      <c r="B161" s="26"/>
      <c r="C161" s="26"/>
      <c r="D161" s="26"/>
      <c r="E161" s="26"/>
      <c r="F161" s="26"/>
      <c r="G161" s="26"/>
      <c r="H161" s="26"/>
      <c r="I161" s="26"/>
      <c r="J161" s="26"/>
      <c r="K161" s="150">
        <f t="shared" si="11"/>
        <v>0</v>
      </c>
      <c r="L161" s="151">
        <f t="shared" si="12"/>
        <v>0</v>
      </c>
    </row>
    <row r="162" spans="1:12">
      <c r="A162" s="29"/>
      <c r="B162" s="26"/>
      <c r="C162" s="26"/>
      <c r="D162" s="26"/>
      <c r="E162" s="26"/>
      <c r="F162" s="26"/>
      <c r="G162" s="26"/>
      <c r="H162" s="26"/>
      <c r="I162" s="26"/>
      <c r="J162" s="26"/>
      <c r="K162" s="150">
        <f t="shared" si="11"/>
        <v>0</v>
      </c>
      <c r="L162" s="151">
        <f t="shared" si="12"/>
        <v>0</v>
      </c>
    </row>
    <row r="163" spans="1:12">
      <c r="A163" s="29"/>
      <c r="B163" s="26"/>
      <c r="C163" s="26"/>
      <c r="D163" s="26"/>
      <c r="E163" s="26"/>
      <c r="F163" s="26"/>
      <c r="G163" s="26"/>
      <c r="H163" s="26"/>
      <c r="I163" s="26"/>
      <c r="J163" s="26"/>
      <c r="K163" s="150">
        <f t="shared" si="11"/>
        <v>0</v>
      </c>
      <c r="L163" s="151">
        <f t="shared" si="12"/>
        <v>0</v>
      </c>
    </row>
    <row r="164" spans="1:12">
      <c r="A164" s="29"/>
      <c r="B164" s="26"/>
      <c r="C164" s="26"/>
      <c r="D164" s="26"/>
      <c r="E164" s="26"/>
      <c r="F164" s="26"/>
      <c r="G164" s="26"/>
      <c r="H164" s="26"/>
      <c r="I164" s="26"/>
      <c r="J164" s="26"/>
      <c r="K164" s="150">
        <f t="shared" si="11"/>
        <v>0</v>
      </c>
      <c r="L164" s="151">
        <f t="shared" si="12"/>
        <v>0</v>
      </c>
    </row>
    <row r="165" spans="1:12">
      <c r="A165" s="29"/>
      <c r="B165" s="26"/>
      <c r="C165" s="26"/>
      <c r="D165" s="26"/>
      <c r="E165" s="26"/>
      <c r="F165" s="26"/>
      <c r="G165" s="26"/>
      <c r="H165" s="26"/>
      <c r="I165" s="26"/>
      <c r="J165" s="26"/>
      <c r="K165" s="150">
        <f t="shared" si="11"/>
        <v>0</v>
      </c>
      <c r="L165" s="151">
        <f t="shared" si="12"/>
        <v>0</v>
      </c>
    </row>
    <row r="166" spans="1:12">
      <c r="A166" s="29"/>
      <c r="B166" s="26"/>
      <c r="C166" s="26"/>
      <c r="D166" s="26"/>
      <c r="E166" s="26"/>
      <c r="F166" s="26"/>
      <c r="G166" s="26"/>
      <c r="H166" s="26"/>
      <c r="I166" s="26"/>
      <c r="J166" s="26"/>
      <c r="K166" s="150">
        <f t="shared" si="11"/>
        <v>0</v>
      </c>
      <c r="L166" s="151">
        <f t="shared" si="12"/>
        <v>0</v>
      </c>
    </row>
    <row r="167" spans="1:12">
      <c r="A167" s="29"/>
      <c r="B167" s="26"/>
      <c r="C167" s="26"/>
      <c r="D167" s="26"/>
      <c r="E167" s="26"/>
      <c r="F167" s="26"/>
      <c r="G167" s="26"/>
      <c r="H167" s="26"/>
      <c r="I167" s="26"/>
      <c r="J167" s="26"/>
      <c r="K167" s="150">
        <f t="shared" si="11"/>
        <v>0</v>
      </c>
      <c r="L167" s="151">
        <f t="shared" si="12"/>
        <v>0</v>
      </c>
    </row>
    <row r="168" spans="1:12">
      <c r="A168" s="29"/>
      <c r="B168" s="26"/>
      <c r="C168" s="26"/>
      <c r="D168" s="26"/>
      <c r="E168" s="26"/>
      <c r="F168" s="26"/>
      <c r="G168" s="26"/>
      <c r="H168" s="26"/>
      <c r="I168" s="26"/>
      <c r="J168" s="26"/>
      <c r="K168" s="150">
        <f t="shared" si="11"/>
        <v>0</v>
      </c>
      <c r="L168" s="151">
        <f t="shared" si="12"/>
        <v>0</v>
      </c>
    </row>
    <row r="169" spans="1:12">
      <c r="A169" s="29"/>
      <c r="B169" s="26"/>
      <c r="C169" s="26"/>
      <c r="D169" s="26"/>
      <c r="E169" s="26"/>
      <c r="F169" s="26"/>
      <c r="G169" s="26"/>
      <c r="H169" s="26"/>
      <c r="I169" s="26"/>
      <c r="J169" s="26"/>
      <c r="K169" s="150">
        <f t="shared" si="11"/>
        <v>0</v>
      </c>
      <c r="L169" s="151">
        <f t="shared" si="12"/>
        <v>0</v>
      </c>
    </row>
    <row r="170" spans="1:12">
      <c r="A170" s="29"/>
      <c r="B170" s="26"/>
      <c r="C170" s="26"/>
      <c r="D170" s="26"/>
      <c r="E170" s="26"/>
      <c r="F170" s="26"/>
      <c r="G170" s="26"/>
      <c r="H170" s="26"/>
      <c r="I170" s="26"/>
      <c r="J170" s="26"/>
      <c r="K170" s="150">
        <f t="shared" si="11"/>
        <v>0</v>
      </c>
      <c r="L170" s="151">
        <f t="shared" si="12"/>
        <v>0</v>
      </c>
    </row>
    <row r="171" spans="1:12">
      <c r="A171" s="29"/>
      <c r="B171" s="26"/>
      <c r="C171" s="26"/>
      <c r="D171" s="26"/>
      <c r="E171" s="26"/>
      <c r="F171" s="26"/>
      <c r="G171" s="26"/>
      <c r="H171" s="26"/>
      <c r="I171" s="26"/>
      <c r="J171" s="26"/>
      <c r="K171" s="150">
        <f t="shared" si="11"/>
        <v>0</v>
      </c>
      <c r="L171" s="151">
        <f t="shared" si="12"/>
        <v>0</v>
      </c>
    </row>
    <row r="172" spans="1:12">
      <c r="A172" s="29"/>
      <c r="B172" s="26"/>
      <c r="C172" s="26"/>
      <c r="D172" s="26"/>
      <c r="E172" s="26"/>
      <c r="F172" s="26"/>
      <c r="G172" s="26"/>
      <c r="H172" s="26"/>
      <c r="I172" s="26"/>
      <c r="J172" s="26"/>
      <c r="K172" s="150">
        <f t="shared" si="11"/>
        <v>0</v>
      </c>
      <c r="L172" s="151">
        <f t="shared" si="12"/>
        <v>0</v>
      </c>
    </row>
    <row r="173" spans="1:12">
      <c r="A173" s="29"/>
      <c r="B173" s="26"/>
      <c r="C173" s="26"/>
      <c r="D173" s="26"/>
      <c r="E173" s="26"/>
      <c r="F173" s="26"/>
      <c r="G173" s="26"/>
      <c r="H173" s="26"/>
      <c r="I173" s="26"/>
      <c r="J173" s="26"/>
      <c r="K173" s="150">
        <f t="shared" si="11"/>
        <v>0</v>
      </c>
      <c r="L173" s="151">
        <f t="shared" si="12"/>
        <v>0</v>
      </c>
    </row>
    <row r="174" spans="1:12">
      <c r="A174" s="29"/>
      <c r="B174" s="26"/>
      <c r="C174" s="26"/>
      <c r="D174" s="26"/>
      <c r="E174" s="26"/>
      <c r="F174" s="26"/>
      <c r="G174" s="26"/>
      <c r="H174" s="26"/>
      <c r="I174" s="26"/>
      <c r="J174" s="26"/>
      <c r="K174" s="150">
        <f t="shared" si="11"/>
        <v>0</v>
      </c>
      <c r="L174" s="151">
        <f t="shared" si="12"/>
        <v>0</v>
      </c>
    </row>
    <row r="175" spans="1:12">
      <c r="A175" s="29"/>
      <c r="B175" s="26"/>
      <c r="C175" s="26"/>
      <c r="D175" s="26"/>
      <c r="E175" s="26"/>
      <c r="F175" s="26"/>
      <c r="G175" s="26"/>
      <c r="H175" s="26"/>
      <c r="I175" s="26"/>
      <c r="J175" s="26"/>
      <c r="K175" s="150">
        <f t="shared" si="11"/>
        <v>0</v>
      </c>
      <c r="L175" s="151">
        <f t="shared" si="12"/>
        <v>0</v>
      </c>
    </row>
    <row r="176" spans="1:12">
      <c r="A176" s="29"/>
      <c r="B176" s="26"/>
      <c r="C176" s="26"/>
      <c r="D176" s="26"/>
      <c r="E176" s="26"/>
      <c r="F176" s="26"/>
      <c r="G176" s="26"/>
      <c r="H176" s="26"/>
      <c r="I176" s="26"/>
      <c r="J176" s="26"/>
      <c r="K176" s="150">
        <f t="shared" si="11"/>
        <v>0</v>
      </c>
      <c r="L176" s="151">
        <f t="shared" si="12"/>
        <v>0</v>
      </c>
    </row>
    <row r="177" spans="1:12">
      <c r="A177" s="29"/>
      <c r="B177" s="26"/>
      <c r="C177" s="26"/>
      <c r="D177" s="26"/>
      <c r="E177" s="26"/>
      <c r="F177" s="26"/>
      <c r="G177" s="26"/>
      <c r="H177" s="26"/>
      <c r="I177" s="26"/>
      <c r="J177" s="26"/>
      <c r="K177" s="150">
        <f t="shared" si="11"/>
        <v>0</v>
      </c>
      <c r="L177" s="151">
        <f t="shared" si="12"/>
        <v>0</v>
      </c>
    </row>
    <row r="178" spans="1:12">
      <c r="A178" s="29"/>
      <c r="B178" s="26"/>
      <c r="C178" s="26"/>
      <c r="D178" s="26"/>
      <c r="E178" s="26"/>
      <c r="F178" s="26"/>
      <c r="G178" s="26"/>
      <c r="H178" s="26"/>
      <c r="I178" s="26"/>
      <c r="J178" s="26"/>
      <c r="K178" s="150">
        <f t="shared" si="11"/>
        <v>0</v>
      </c>
      <c r="L178" s="151">
        <f t="shared" si="12"/>
        <v>0</v>
      </c>
    </row>
    <row r="179" spans="1:12" ht="15.75" thickBot="1">
      <c r="A179" s="30"/>
      <c r="B179" s="31"/>
      <c r="C179" s="31"/>
      <c r="D179" s="31"/>
      <c r="E179" s="31"/>
      <c r="F179" s="33"/>
      <c r="G179" s="31"/>
      <c r="H179" s="33"/>
      <c r="I179" s="31"/>
      <c r="J179" s="33"/>
      <c r="K179" s="154">
        <f t="shared" si="11"/>
        <v>0</v>
      </c>
      <c r="L179" s="151">
        <f t="shared" si="12"/>
        <v>0</v>
      </c>
    </row>
    <row r="180" spans="1:12" ht="15.75" thickBot="1">
      <c r="D180" s="34" t="s">
        <v>167</v>
      </c>
      <c r="E180" s="35">
        <f>SUM(E149:E179)</f>
        <v>0</v>
      </c>
      <c r="F180" s="35"/>
      <c r="G180" s="35">
        <f t="shared" ref="G180" si="13">SUM(G149:G179)</f>
        <v>0</v>
      </c>
      <c r="H180" s="35"/>
      <c r="I180" s="35">
        <f t="shared" ref="I180" si="14">SUM(I149:I179)</f>
        <v>0</v>
      </c>
      <c r="J180" s="35"/>
      <c r="K180" s="153">
        <f t="shared" ref="K180:L180" si="15">SUM(K149:K179)</f>
        <v>0</v>
      </c>
      <c r="L180" s="153">
        <f t="shared" si="15"/>
        <v>0</v>
      </c>
    </row>
    <row r="181" spans="1:12" ht="15.75" thickBot="1"/>
    <row r="182" spans="1:12">
      <c r="A182" s="397" t="s">
        <v>172</v>
      </c>
      <c r="B182" s="398"/>
      <c r="C182" s="398"/>
      <c r="D182" s="398"/>
      <c r="E182" s="398"/>
      <c r="F182" s="398"/>
      <c r="G182" s="398"/>
      <c r="H182" s="398"/>
      <c r="I182" s="398"/>
      <c r="J182" s="398"/>
      <c r="K182" s="398"/>
      <c r="L182" s="399"/>
    </row>
    <row r="183" spans="1:12">
      <c r="A183" s="198" t="s">
        <v>143</v>
      </c>
      <c r="B183" s="400" t="s">
        <v>144</v>
      </c>
      <c r="C183" s="401"/>
      <c r="D183" s="402"/>
      <c r="E183" s="403"/>
      <c r="F183" s="403"/>
      <c r="G183" s="403"/>
      <c r="H183" s="403"/>
      <c r="I183" s="403"/>
      <c r="J183" s="403"/>
      <c r="K183" s="403"/>
      <c r="L183" s="404"/>
    </row>
    <row r="184" spans="1:12" ht="60.75" thickBot="1">
      <c r="A184" s="196" t="s">
        <v>146</v>
      </c>
      <c r="B184" s="197" t="s">
        <v>147</v>
      </c>
      <c r="C184" s="197" t="s">
        <v>148</v>
      </c>
      <c r="D184" s="197" t="s">
        <v>149</v>
      </c>
      <c r="E184" s="197" t="s">
        <v>150</v>
      </c>
      <c r="F184" s="197" t="s">
        <v>151</v>
      </c>
      <c r="G184" s="197" t="s">
        <v>152</v>
      </c>
      <c r="H184" s="197" t="s">
        <v>151</v>
      </c>
      <c r="I184" s="197" t="s">
        <v>153</v>
      </c>
      <c r="J184" s="197" t="s">
        <v>151</v>
      </c>
      <c r="K184" s="194" t="s">
        <v>154</v>
      </c>
      <c r="L184" s="195" t="s">
        <v>155</v>
      </c>
    </row>
    <row r="185" spans="1:12">
      <c r="A185" s="27"/>
      <c r="B185" s="28"/>
      <c r="C185" s="32"/>
      <c r="D185" s="28"/>
      <c r="E185" s="28"/>
      <c r="F185" s="28"/>
      <c r="G185" s="28"/>
      <c r="H185" s="28"/>
      <c r="I185" s="28"/>
      <c r="J185" s="28"/>
      <c r="K185" s="157">
        <f t="shared" ref="K185:K215" si="16">E185*1.5+G185+I185*2/3</f>
        <v>0</v>
      </c>
      <c r="L185" s="149">
        <f>IF(OR(F185="non",F185=""),E185*1.5,0)+IF(OR(H185="non",H185=""),G185*1,0)+IF(OR(J185="",J185="non"),I185*2/3,0)</f>
        <v>0</v>
      </c>
    </row>
    <row r="186" spans="1:12">
      <c r="A186" s="29"/>
      <c r="B186" s="26"/>
      <c r="C186" s="26"/>
      <c r="D186" s="26"/>
      <c r="E186" s="26"/>
      <c r="F186" s="26"/>
      <c r="G186" s="26"/>
      <c r="H186" s="26"/>
      <c r="I186" s="26"/>
      <c r="J186" s="26"/>
      <c r="K186" s="155">
        <f t="shared" si="16"/>
        <v>0</v>
      </c>
      <c r="L186" s="151">
        <f t="shared" ref="L186:L215" si="17">IF(OR(F186="non",F186=""),E186*1.5,0)+IF(OR(H186="non",H186=""),G186*1,0)+IF(OR(J186="",J186="non"),I186*2/3,0)</f>
        <v>0</v>
      </c>
    </row>
    <row r="187" spans="1:12">
      <c r="A187" s="29"/>
      <c r="B187" s="26"/>
      <c r="C187" s="26"/>
      <c r="D187" s="26"/>
      <c r="E187" s="26"/>
      <c r="F187" s="26"/>
      <c r="G187" s="26"/>
      <c r="H187" s="26"/>
      <c r="I187" s="26"/>
      <c r="J187" s="26"/>
      <c r="K187" s="150">
        <f t="shared" si="16"/>
        <v>0</v>
      </c>
      <c r="L187" s="151">
        <f t="shared" si="17"/>
        <v>0</v>
      </c>
    </row>
    <row r="188" spans="1:12">
      <c r="A188" s="29"/>
      <c r="B188" s="26"/>
      <c r="C188" s="26"/>
      <c r="D188" s="26"/>
      <c r="E188" s="26"/>
      <c r="F188" s="26"/>
      <c r="G188" s="26"/>
      <c r="H188" s="26"/>
      <c r="I188" s="26"/>
      <c r="J188" s="26"/>
      <c r="K188" s="150">
        <f t="shared" si="16"/>
        <v>0</v>
      </c>
      <c r="L188" s="151">
        <f t="shared" si="17"/>
        <v>0</v>
      </c>
    </row>
    <row r="189" spans="1:12">
      <c r="A189" s="29"/>
      <c r="B189" s="26"/>
      <c r="C189" s="26"/>
      <c r="D189" s="26"/>
      <c r="E189" s="26"/>
      <c r="F189" s="26"/>
      <c r="G189" s="26"/>
      <c r="H189" s="26"/>
      <c r="I189" s="26"/>
      <c r="J189" s="26"/>
      <c r="K189" s="150">
        <f t="shared" si="16"/>
        <v>0</v>
      </c>
      <c r="L189" s="151">
        <f t="shared" si="17"/>
        <v>0</v>
      </c>
    </row>
    <row r="190" spans="1:12">
      <c r="A190" s="29"/>
      <c r="B190" s="26"/>
      <c r="C190" s="26"/>
      <c r="D190" s="26"/>
      <c r="E190" s="26"/>
      <c r="F190" s="26"/>
      <c r="G190" s="26"/>
      <c r="H190" s="26"/>
      <c r="I190" s="26"/>
      <c r="J190" s="26"/>
      <c r="K190" s="150">
        <f t="shared" si="16"/>
        <v>0</v>
      </c>
      <c r="L190" s="151">
        <f t="shared" si="17"/>
        <v>0</v>
      </c>
    </row>
    <row r="191" spans="1:12">
      <c r="A191" s="29"/>
      <c r="B191" s="26"/>
      <c r="C191" s="26"/>
      <c r="D191" s="26"/>
      <c r="E191" s="26"/>
      <c r="F191" s="26"/>
      <c r="G191" s="26"/>
      <c r="H191" s="26"/>
      <c r="I191" s="26"/>
      <c r="J191" s="26"/>
      <c r="K191" s="150">
        <f t="shared" si="16"/>
        <v>0</v>
      </c>
      <c r="L191" s="151">
        <f t="shared" si="17"/>
        <v>0</v>
      </c>
    </row>
    <row r="192" spans="1:12">
      <c r="A192" s="29"/>
      <c r="B192" s="26"/>
      <c r="C192" s="26"/>
      <c r="D192" s="26"/>
      <c r="E192" s="26"/>
      <c r="F192" s="26"/>
      <c r="G192" s="26"/>
      <c r="H192" s="26"/>
      <c r="I192" s="26"/>
      <c r="J192" s="26"/>
      <c r="K192" s="150">
        <f t="shared" si="16"/>
        <v>0</v>
      </c>
      <c r="L192" s="151">
        <f t="shared" si="17"/>
        <v>0</v>
      </c>
    </row>
    <row r="193" spans="1:12">
      <c r="A193" s="29"/>
      <c r="B193" s="26"/>
      <c r="C193" s="26"/>
      <c r="D193" s="26"/>
      <c r="E193" s="26"/>
      <c r="F193" s="26"/>
      <c r="G193" s="26"/>
      <c r="H193" s="26"/>
      <c r="I193" s="26"/>
      <c r="J193" s="26"/>
      <c r="K193" s="150">
        <f t="shared" si="16"/>
        <v>0</v>
      </c>
      <c r="L193" s="151">
        <f t="shared" si="17"/>
        <v>0</v>
      </c>
    </row>
    <row r="194" spans="1:12">
      <c r="A194" s="29"/>
      <c r="B194" s="26"/>
      <c r="C194" s="26"/>
      <c r="D194" s="26"/>
      <c r="E194" s="26"/>
      <c r="F194" s="26"/>
      <c r="G194" s="26"/>
      <c r="H194" s="26"/>
      <c r="I194" s="26"/>
      <c r="J194" s="26"/>
      <c r="K194" s="150">
        <f t="shared" si="16"/>
        <v>0</v>
      </c>
      <c r="L194" s="151">
        <f t="shared" si="17"/>
        <v>0</v>
      </c>
    </row>
    <row r="195" spans="1:12">
      <c r="A195" s="29"/>
      <c r="B195" s="26"/>
      <c r="C195" s="26"/>
      <c r="D195" s="26"/>
      <c r="E195" s="26"/>
      <c r="F195" s="26"/>
      <c r="G195" s="26"/>
      <c r="H195" s="26"/>
      <c r="I195" s="26"/>
      <c r="J195" s="26"/>
      <c r="K195" s="150">
        <f t="shared" si="16"/>
        <v>0</v>
      </c>
      <c r="L195" s="151">
        <f t="shared" si="17"/>
        <v>0</v>
      </c>
    </row>
    <row r="196" spans="1:12">
      <c r="A196" s="29"/>
      <c r="B196" s="26"/>
      <c r="C196" s="26"/>
      <c r="D196" s="26"/>
      <c r="E196" s="26"/>
      <c r="F196" s="26"/>
      <c r="G196" s="26"/>
      <c r="H196" s="26"/>
      <c r="I196" s="26"/>
      <c r="J196" s="26"/>
      <c r="K196" s="150">
        <f t="shared" si="16"/>
        <v>0</v>
      </c>
      <c r="L196" s="151">
        <f t="shared" si="17"/>
        <v>0</v>
      </c>
    </row>
    <row r="197" spans="1:12">
      <c r="A197" s="29"/>
      <c r="B197" s="26"/>
      <c r="C197" s="26"/>
      <c r="D197" s="26"/>
      <c r="E197" s="26"/>
      <c r="F197" s="26"/>
      <c r="G197" s="26"/>
      <c r="H197" s="26"/>
      <c r="I197" s="26"/>
      <c r="J197" s="26"/>
      <c r="K197" s="150">
        <f t="shared" si="16"/>
        <v>0</v>
      </c>
      <c r="L197" s="151">
        <f t="shared" si="17"/>
        <v>0</v>
      </c>
    </row>
    <row r="198" spans="1:12">
      <c r="A198" s="29"/>
      <c r="B198" s="26"/>
      <c r="C198" s="26"/>
      <c r="D198" s="26"/>
      <c r="E198" s="26"/>
      <c r="F198" s="26"/>
      <c r="G198" s="26"/>
      <c r="H198" s="26"/>
      <c r="I198" s="26"/>
      <c r="J198" s="26"/>
      <c r="K198" s="150">
        <f t="shared" si="16"/>
        <v>0</v>
      </c>
      <c r="L198" s="151">
        <f t="shared" si="17"/>
        <v>0</v>
      </c>
    </row>
    <row r="199" spans="1:12">
      <c r="A199" s="29"/>
      <c r="B199" s="26"/>
      <c r="C199" s="26"/>
      <c r="D199" s="26"/>
      <c r="E199" s="26"/>
      <c r="F199" s="26"/>
      <c r="G199" s="26"/>
      <c r="H199" s="26"/>
      <c r="I199" s="26"/>
      <c r="J199" s="26"/>
      <c r="K199" s="150">
        <f t="shared" si="16"/>
        <v>0</v>
      </c>
      <c r="L199" s="151">
        <f t="shared" si="17"/>
        <v>0</v>
      </c>
    </row>
    <row r="200" spans="1:12">
      <c r="A200" s="29"/>
      <c r="B200" s="26"/>
      <c r="C200" s="26"/>
      <c r="D200" s="26"/>
      <c r="E200" s="26"/>
      <c r="F200" s="26"/>
      <c r="G200" s="26"/>
      <c r="H200" s="26"/>
      <c r="I200" s="26"/>
      <c r="J200" s="26"/>
      <c r="K200" s="150">
        <f t="shared" si="16"/>
        <v>0</v>
      </c>
      <c r="L200" s="151">
        <f t="shared" si="17"/>
        <v>0</v>
      </c>
    </row>
    <row r="201" spans="1:12">
      <c r="A201" s="29"/>
      <c r="B201" s="26"/>
      <c r="C201" s="26"/>
      <c r="D201" s="26"/>
      <c r="E201" s="26"/>
      <c r="F201" s="26"/>
      <c r="G201" s="26"/>
      <c r="H201" s="26"/>
      <c r="I201" s="26"/>
      <c r="J201" s="26"/>
      <c r="K201" s="150">
        <f t="shared" si="16"/>
        <v>0</v>
      </c>
      <c r="L201" s="151">
        <f t="shared" si="17"/>
        <v>0</v>
      </c>
    </row>
    <row r="202" spans="1:12">
      <c r="A202" s="29"/>
      <c r="B202" s="26"/>
      <c r="C202" s="26"/>
      <c r="D202" s="26"/>
      <c r="E202" s="26"/>
      <c r="F202" s="26"/>
      <c r="G202" s="26"/>
      <c r="H202" s="26"/>
      <c r="I202" s="26"/>
      <c r="J202" s="26"/>
      <c r="K202" s="150">
        <f t="shared" si="16"/>
        <v>0</v>
      </c>
      <c r="L202" s="151">
        <f t="shared" si="17"/>
        <v>0</v>
      </c>
    </row>
    <row r="203" spans="1:12">
      <c r="A203" s="29"/>
      <c r="B203" s="26"/>
      <c r="C203" s="26"/>
      <c r="D203" s="26"/>
      <c r="E203" s="26"/>
      <c r="F203" s="26"/>
      <c r="G203" s="26"/>
      <c r="H203" s="26"/>
      <c r="I203" s="26"/>
      <c r="J203" s="26"/>
      <c r="K203" s="150">
        <f t="shared" si="16"/>
        <v>0</v>
      </c>
      <c r="L203" s="151">
        <f t="shared" si="17"/>
        <v>0</v>
      </c>
    </row>
    <row r="204" spans="1:12">
      <c r="A204" s="29"/>
      <c r="B204" s="26"/>
      <c r="C204" s="26"/>
      <c r="D204" s="26"/>
      <c r="E204" s="26"/>
      <c r="F204" s="26"/>
      <c r="G204" s="26"/>
      <c r="H204" s="26"/>
      <c r="I204" s="26"/>
      <c r="J204" s="26"/>
      <c r="K204" s="150">
        <f t="shared" si="16"/>
        <v>0</v>
      </c>
      <c r="L204" s="151">
        <f t="shared" si="17"/>
        <v>0</v>
      </c>
    </row>
    <row r="205" spans="1:12">
      <c r="A205" s="29"/>
      <c r="B205" s="26"/>
      <c r="C205" s="26"/>
      <c r="D205" s="26"/>
      <c r="E205" s="26"/>
      <c r="F205" s="26"/>
      <c r="G205" s="26"/>
      <c r="H205" s="26"/>
      <c r="I205" s="26"/>
      <c r="J205" s="26"/>
      <c r="K205" s="150">
        <f t="shared" si="16"/>
        <v>0</v>
      </c>
      <c r="L205" s="151">
        <f t="shared" si="17"/>
        <v>0</v>
      </c>
    </row>
    <row r="206" spans="1:12">
      <c r="A206" s="29"/>
      <c r="B206" s="26"/>
      <c r="C206" s="26"/>
      <c r="D206" s="26"/>
      <c r="E206" s="26"/>
      <c r="F206" s="26"/>
      <c r="G206" s="26"/>
      <c r="H206" s="26"/>
      <c r="I206" s="26"/>
      <c r="J206" s="26"/>
      <c r="K206" s="150">
        <f t="shared" si="16"/>
        <v>0</v>
      </c>
      <c r="L206" s="151">
        <f t="shared" si="17"/>
        <v>0</v>
      </c>
    </row>
    <row r="207" spans="1:12">
      <c r="A207" s="29"/>
      <c r="B207" s="26"/>
      <c r="C207" s="26"/>
      <c r="D207" s="26"/>
      <c r="E207" s="26"/>
      <c r="F207" s="26"/>
      <c r="G207" s="26"/>
      <c r="H207" s="26"/>
      <c r="I207" s="26"/>
      <c r="J207" s="26"/>
      <c r="K207" s="150">
        <f t="shared" si="16"/>
        <v>0</v>
      </c>
      <c r="L207" s="151">
        <f t="shared" si="17"/>
        <v>0</v>
      </c>
    </row>
    <row r="208" spans="1:12">
      <c r="A208" s="29"/>
      <c r="B208" s="26"/>
      <c r="C208" s="26"/>
      <c r="D208" s="26"/>
      <c r="E208" s="26"/>
      <c r="F208" s="26"/>
      <c r="G208" s="26"/>
      <c r="H208" s="26"/>
      <c r="I208" s="26"/>
      <c r="J208" s="26"/>
      <c r="K208" s="150">
        <f t="shared" si="16"/>
        <v>0</v>
      </c>
      <c r="L208" s="151">
        <f t="shared" si="17"/>
        <v>0</v>
      </c>
    </row>
    <row r="209" spans="1:12">
      <c r="A209" s="29"/>
      <c r="B209" s="26"/>
      <c r="C209" s="26"/>
      <c r="D209" s="26"/>
      <c r="E209" s="26"/>
      <c r="F209" s="26"/>
      <c r="G209" s="26"/>
      <c r="H209" s="26"/>
      <c r="I209" s="26"/>
      <c r="J209" s="26"/>
      <c r="K209" s="150">
        <f t="shared" si="16"/>
        <v>0</v>
      </c>
      <c r="L209" s="151">
        <f t="shared" si="17"/>
        <v>0</v>
      </c>
    </row>
    <row r="210" spans="1:12">
      <c r="A210" s="29"/>
      <c r="B210" s="26"/>
      <c r="C210" s="26"/>
      <c r="D210" s="26"/>
      <c r="E210" s="26"/>
      <c r="F210" s="26"/>
      <c r="G210" s="26"/>
      <c r="H210" s="26"/>
      <c r="I210" s="26"/>
      <c r="J210" s="26"/>
      <c r="K210" s="150">
        <f t="shared" si="16"/>
        <v>0</v>
      </c>
      <c r="L210" s="151">
        <f t="shared" si="17"/>
        <v>0</v>
      </c>
    </row>
    <row r="211" spans="1:12">
      <c r="A211" s="29"/>
      <c r="B211" s="26"/>
      <c r="C211" s="26"/>
      <c r="D211" s="26"/>
      <c r="E211" s="26"/>
      <c r="F211" s="26"/>
      <c r="G211" s="26"/>
      <c r="H211" s="26"/>
      <c r="I211" s="26"/>
      <c r="J211" s="26"/>
      <c r="K211" s="150">
        <f t="shared" si="16"/>
        <v>0</v>
      </c>
      <c r="L211" s="151">
        <f t="shared" si="17"/>
        <v>0</v>
      </c>
    </row>
    <row r="212" spans="1:12">
      <c r="A212" s="29"/>
      <c r="B212" s="26"/>
      <c r="C212" s="26"/>
      <c r="D212" s="26"/>
      <c r="E212" s="26"/>
      <c r="F212" s="26"/>
      <c r="G212" s="26"/>
      <c r="H212" s="26"/>
      <c r="I212" s="26"/>
      <c r="J212" s="26"/>
      <c r="K212" s="150">
        <f t="shared" si="16"/>
        <v>0</v>
      </c>
      <c r="L212" s="151">
        <f t="shared" si="17"/>
        <v>0</v>
      </c>
    </row>
    <row r="213" spans="1:12">
      <c r="A213" s="29"/>
      <c r="B213" s="26"/>
      <c r="C213" s="26"/>
      <c r="D213" s="26"/>
      <c r="E213" s="26"/>
      <c r="F213" s="26"/>
      <c r="G213" s="26"/>
      <c r="H213" s="26"/>
      <c r="I213" s="26"/>
      <c r="J213" s="26"/>
      <c r="K213" s="150">
        <f t="shared" si="16"/>
        <v>0</v>
      </c>
      <c r="L213" s="151">
        <f t="shared" si="17"/>
        <v>0</v>
      </c>
    </row>
    <row r="214" spans="1:12">
      <c r="A214" s="29"/>
      <c r="B214" s="26"/>
      <c r="C214" s="26"/>
      <c r="D214" s="26"/>
      <c r="E214" s="26"/>
      <c r="F214" s="26"/>
      <c r="G214" s="26"/>
      <c r="H214" s="26"/>
      <c r="I214" s="26"/>
      <c r="J214" s="26"/>
      <c r="K214" s="150">
        <f t="shared" si="16"/>
        <v>0</v>
      </c>
      <c r="L214" s="151">
        <f t="shared" si="17"/>
        <v>0</v>
      </c>
    </row>
    <row r="215" spans="1:12" ht="15.75" thickBot="1">
      <c r="A215" s="30"/>
      <c r="B215" s="31"/>
      <c r="C215" s="31"/>
      <c r="D215" s="31"/>
      <c r="E215" s="31"/>
      <c r="F215" s="33"/>
      <c r="G215" s="31"/>
      <c r="H215" s="33"/>
      <c r="I215" s="31"/>
      <c r="J215" s="33"/>
      <c r="K215" s="154">
        <f t="shared" si="16"/>
        <v>0</v>
      </c>
      <c r="L215" s="151">
        <f t="shared" si="17"/>
        <v>0</v>
      </c>
    </row>
    <row r="216" spans="1:12" ht="15.75" thickBot="1">
      <c r="D216" s="34" t="s">
        <v>167</v>
      </c>
      <c r="E216" s="35">
        <f>SUM(E185:E215)</f>
        <v>0</v>
      </c>
      <c r="F216" s="35"/>
      <c r="G216" s="35">
        <f t="shared" ref="G216" si="18">SUM(G185:G215)</f>
        <v>0</v>
      </c>
      <c r="H216" s="35"/>
      <c r="I216" s="35">
        <f t="shared" ref="I216" si="19">SUM(I185:I215)</f>
        <v>0</v>
      </c>
      <c r="J216" s="35"/>
      <c r="K216" s="153">
        <f t="shared" ref="K216:L216" si="20">SUM(K185:K215)</f>
        <v>0</v>
      </c>
      <c r="L216" s="153">
        <f t="shared" si="20"/>
        <v>0</v>
      </c>
    </row>
    <row r="217" spans="1:12" ht="15.75" thickBot="1"/>
    <row r="218" spans="1:12" ht="15.75" thickBot="1">
      <c r="D218" s="227" t="s">
        <v>173</v>
      </c>
      <c r="E218" s="228">
        <f>E144+E108+E72+E36+E180+E216</f>
        <v>0</v>
      </c>
      <c r="F218" s="228"/>
      <c r="G218" s="228">
        <f>G144+G108+G72+G36+G180+G216</f>
        <v>45</v>
      </c>
      <c r="H218" s="228"/>
      <c r="I218" s="228">
        <f>I144+I108+I72+I36+I180+I216</f>
        <v>0</v>
      </c>
      <c r="J218" s="228"/>
      <c r="K218" s="228">
        <f>K144+K108+K72+K36+K180+K216</f>
        <v>45</v>
      </c>
      <c r="L218" s="229">
        <f>L144+L108+L72+L36+L180+L216</f>
        <v>45</v>
      </c>
    </row>
  </sheetData>
  <mergeCells count="20">
    <mergeCell ref="B111:C111"/>
    <mergeCell ref="D111:L111"/>
    <mergeCell ref="A38:L38"/>
    <mergeCell ref="A74:L74"/>
    <mergeCell ref="A110:L110"/>
    <mergeCell ref="B75:C75"/>
    <mergeCell ref="D75:L75"/>
    <mergeCell ref="A1:L1"/>
    <mergeCell ref="A2:L2"/>
    <mergeCell ref="B3:C3"/>
    <mergeCell ref="D3:L3"/>
    <mergeCell ref="B39:C39"/>
    <mergeCell ref="D39:L39"/>
    <mergeCell ref="A26:C26"/>
    <mergeCell ref="A146:L146"/>
    <mergeCell ref="B147:C147"/>
    <mergeCell ref="D147:L147"/>
    <mergeCell ref="A182:L182"/>
    <mergeCell ref="B183:C183"/>
    <mergeCell ref="D183:L183"/>
  </mergeCells>
  <dataValidations count="1">
    <dataValidation type="list" allowBlank="1" showInputMessage="1" showErrorMessage="1" sqref="F41:F71 H41:H71 F77:F107 H77:H107 F113:F143 H113:H143 J41:J71 J77:J107 J113:J143 F149:F179 H149:H179 J149:J179 F185:F215 H185:H215 J185:J215 J5:J35 H5:H35 F5:F35"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19" zoomScale="90" zoomScaleNormal="90" workbookViewId="0">
      <selection activeCell="D25" sqref="D25"/>
    </sheetView>
  </sheetViews>
  <sheetFormatPr baseColWidth="10" defaultColWidth="11.42578125" defaultRowHeight="1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c r="A1" s="463" t="s">
        <v>174</v>
      </c>
      <c r="B1" s="464"/>
      <c r="C1" s="464"/>
      <c r="D1" s="464"/>
      <c r="E1" s="464"/>
      <c r="F1" s="464"/>
      <c r="G1" s="464"/>
      <c r="H1" s="464"/>
      <c r="I1" s="464"/>
      <c r="J1" s="464"/>
      <c r="K1" s="465"/>
      <c r="M1" s="481" t="s">
        <v>175</v>
      </c>
      <c r="N1" s="482"/>
      <c r="O1" s="482"/>
      <c r="P1" s="483"/>
    </row>
    <row r="2" spans="1:16" ht="16.5" thickBot="1">
      <c r="A2" s="472" t="s">
        <v>176</v>
      </c>
      <c r="B2" s="473"/>
      <c r="C2" s="474"/>
      <c r="D2" s="475"/>
      <c r="E2" s="475"/>
      <c r="F2" s="475"/>
      <c r="G2" s="475"/>
      <c r="H2" s="475"/>
      <c r="I2" s="475"/>
      <c r="J2" s="475"/>
      <c r="K2" s="476"/>
      <c r="M2" s="477" t="s">
        <v>177</v>
      </c>
      <c r="N2" s="478"/>
      <c r="O2" s="478"/>
      <c r="P2" s="479"/>
    </row>
    <row r="3" spans="1:16" ht="15.75" customHeight="1" thickBot="1">
      <c r="A3" s="200" t="s">
        <v>178</v>
      </c>
      <c r="B3" s="201">
        <v>57</v>
      </c>
      <c r="C3" s="466" t="s">
        <v>179</v>
      </c>
      <c r="D3" s="466"/>
      <c r="E3" s="466"/>
      <c r="F3" s="466"/>
      <c r="G3" s="466"/>
      <c r="H3" s="466"/>
      <c r="I3" s="466"/>
      <c r="J3" s="466"/>
      <c r="K3" s="467"/>
    </row>
    <row r="4" spans="1:16" ht="16.5" thickTop="1">
      <c r="A4" s="13" t="s">
        <v>180</v>
      </c>
      <c r="B4" s="76"/>
      <c r="C4" s="468" t="s">
        <v>181</v>
      </c>
      <c r="D4" s="468"/>
      <c r="E4" s="468"/>
      <c r="F4" s="468"/>
      <c r="G4" s="469">
        <f>H30+(H21/15)+(H35/15)</f>
        <v>269.37942408376966</v>
      </c>
      <c r="H4" s="470"/>
      <c r="I4" s="470"/>
      <c r="J4" s="470"/>
      <c r="K4" s="471"/>
      <c r="L4" s="142"/>
      <c r="M4" s="445" t="s">
        <v>182</v>
      </c>
      <c r="N4" s="446"/>
      <c r="O4" s="446"/>
      <c r="P4" s="447"/>
    </row>
    <row r="5" spans="1:16" ht="15.75" customHeight="1">
      <c r="A5" s="13" t="s">
        <v>183</v>
      </c>
      <c r="B5" s="76"/>
      <c r="C5" s="451" t="s">
        <v>184</v>
      </c>
      <c r="D5" s="451"/>
      <c r="E5" s="451"/>
      <c r="F5" s="451"/>
      <c r="G5" s="452"/>
      <c r="H5" s="452"/>
      <c r="I5" s="452"/>
      <c r="J5" s="452"/>
      <c r="K5" s="453"/>
      <c r="L5" s="142"/>
      <c r="M5" s="448"/>
      <c r="N5" s="449"/>
      <c r="O5" s="449"/>
      <c r="P5" s="450"/>
    </row>
    <row r="6" spans="1:16" ht="15.75">
      <c r="A6" s="13" t="s">
        <v>185</v>
      </c>
      <c r="B6" s="76"/>
      <c r="C6" s="451" t="s">
        <v>184</v>
      </c>
      <c r="D6" s="451"/>
      <c r="E6" s="451"/>
      <c r="F6" s="451"/>
      <c r="G6" s="452"/>
      <c r="H6" s="452"/>
      <c r="I6" s="452"/>
      <c r="J6" s="452"/>
      <c r="K6" s="453"/>
      <c r="L6" s="143"/>
      <c r="M6" s="448"/>
      <c r="N6" s="449"/>
      <c r="O6" s="449"/>
      <c r="P6" s="450"/>
    </row>
    <row r="7" spans="1:16" ht="16.5" customHeight="1">
      <c r="A7" s="13" t="s">
        <v>186</v>
      </c>
      <c r="B7" s="76"/>
      <c r="C7" s="451" t="s">
        <v>184</v>
      </c>
      <c r="D7" s="451"/>
      <c r="E7" s="451"/>
      <c r="F7" s="451"/>
      <c r="G7" s="452"/>
      <c r="H7" s="452"/>
      <c r="I7" s="452"/>
      <c r="J7" s="452"/>
      <c r="K7" s="453"/>
      <c r="L7" s="143"/>
      <c r="M7" s="448"/>
      <c r="N7" s="449"/>
      <c r="O7" s="449"/>
      <c r="P7" s="450"/>
    </row>
    <row r="8" spans="1:16" ht="16.5" customHeight="1">
      <c r="A8" s="13" t="s">
        <v>187</v>
      </c>
      <c r="B8" s="76"/>
      <c r="C8" s="451" t="s">
        <v>184</v>
      </c>
      <c r="D8" s="451"/>
      <c r="E8" s="451"/>
      <c r="F8" s="451"/>
      <c r="G8" s="452"/>
      <c r="H8" s="452"/>
      <c r="I8" s="452"/>
      <c r="J8" s="452"/>
      <c r="K8" s="453"/>
      <c r="L8" s="143"/>
      <c r="M8" s="448"/>
      <c r="N8" s="449"/>
      <c r="O8" s="449"/>
      <c r="P8" s="450"/>
    </row>
    <row r="9" spans="1:16" ht="16.5" customHeight="1">
      <c r="A9" s="13" t="s">
        <v>188</v>
      </c>
      <c r="B9" s="76"/>
      <c r="C9" s="451" t="s">
        <v>184</v>
      </c>
      <c r="D9" s="451"/>
      <c r="E9" s="451"/>
      <c r="F9" s="451"/>
      <c r="G9" s="452"/>
      <c r="H9" s="452"/>
      <c r="I9" s="452"/>
      <c r="J9" s="452"/>
      <c r="K9" s="453"/>
      <c r="L9" s="143"/>
      <c r="M9" s="448"/>
      <c r="N9" s="449"/>
      <c r="O9" s="449"/>
      <c r="P9" s="450"/>
    </row>
    <row r="10" spans="1:16" ht="16.5" customHeight="1" thickBot="1">
      <c r="A10" s="210" t="s">
        <v>189</v>
      </c>
      <c r="B10" s="212"/>
      <c r="C10" s="451" t="s">
        <v>184</v>
      </c>
      <c r="D10" s="451"/>
      <c r="E10" s="451"/>
      <c r="F10" s="451"/>
      <c r="G10" s="452"/>
      <c r="H10" s="452"/>
      <c r="I10" s="452"/>
      <c r="J10" s="452"/>
      <c r="K10" s="453"/>
      <c r="L10" s="143"/>
      <c r="M10" s="208"/>
      <c r="N10" s="208"/>
      <c r="O10" s="208"/>
      <c r="P10" s="209"/>
    </row>
    <row r="11" spans="1:16" ht="15" customHeight="1">
      <c r="A11" s="415" t="s">
        <v>190</v>
      </c>
      <c r="B11" s="416"/>
      <c r="C11" s="417"/>
      <c r="D11" s="418"/>
      <c r="E11" s="418"/>
      <c r="F11" s="418"/>
      <c r="G11" s="418"/>
      <c r="H11" s="418"/>
      <c r="I11" s="418"/>
      <c r="J11" s="418"/>
      <c r="K11" s="419"/>
      <c r="L11" s="144"/>
      <c r="M11" s="434" t="s">
        <v>191</v>
      </c>
      <c r="N11" s="435"/>
      <c r="O11" s="435"/>
      <c r="P11" s="436"/>
    </row>
    <row r="12" spans="1:16" ht="15.75">
      <c r="A12" s="13" t="s">
        <v>192</v>
      </c>
      <c r="B12" s="36"/>
      <c r="C12" s="454" t="s">
        <v>193</v>
      </c>
      <c r="D12" s="455"/>
      <c r="E12" s="455"/>
      <c r="F12" s="455"/>
      <c r="G12" s="455"/>
      <c r="H12" s="455"/>
      <c r="I12" s="455"/>
      <c r="J12" s="455"/>
      <c r="K12" s="456"/>
      <c r="L12" s="144"/>
      <c r="M12" s="434"/>
      <c r="N12" s="435"/>
      <c r="O12" s="435"/>
      <c r="P12" s="436"/>
    </row>
    <row r="13" spans="1:16" ht="15.75">
      <c r="A13" s="13" t="s">
        <v>194</v>
      </c>
      <c r="B13" s="36"/>
      <c r="C13" s="457"/>
      <c r="D13" s="458"/>
      <c r="E13" s="458"/>
      <c r="F13" s="458"/>
      <c r="G13" s="458"/>
      <c r="H13" s="458"/>
      <c r="I13" s="458"/>
      <c r="J13" s="458"/>
      <c r="K13" s="459"/>
      <c r="L13" s="144"/>
      <c r="M13" s="434"/>
      <c r="N13" s="435"/>
      <c r="O13" s="435"/>
      <c r="P13" s="436"/>
    </row>
    <row r="14" spans="1:16" ht="15.75">
      <c r="A14" s="13" t="s">
        <v>195</v>
      </c>
      <c r="B14" s="36"/>
      <c r="C14" s="457"/>
      <c r="D14" s="458"/>
      <c r="E14" s="458"/>
      <c r="F14" s="458"/>
      <c r="G14" s="458"/>
      <c r="H14" s="458"/>
      <c r="I14" s="458"/>
      <c r="J14" s="458"/>
      <c r="K14" s="459"/>
      <c r="L14" s="144"/>
      <c r="M14" s="434"/>
      <c r="N14" s="435"/>
      <c r="O14" s="435"/>
      <c r="P14" s="436"/>
    </row>
    <row r="15" spans="1:16" ht="15.75">
      <c r="A15" s="13" t="s">
        <v>196</v>
      </c>
      <c r="B15" s="36"/>
      <c r="C15" s="457"/>
      <c r="D15" s="458"/>
      <c r="E15" s="458"/>
      <c r="F15" s="458"/>
      <c r="G15" s="458"/>
      <c r="H15" s="458"/>
      <c r="I15" s="458"/>
      <c r="J15" s="458"/>
      <c r="K15" s="459"/>
      <c r="L15" s="144"/>
      <c r="M15" s="434"/>
      <c r="N15" s="435"/>
      <c r="O15" s="435"/>
      <c r="P15" s="436"/>
    </row>
    <row r="16" spans="1:16" ht="15.75">
      <c r="A16" s="13" t="s">
        <v>197</v>
      </c>
      <c r="B16" s="36"/>
      <c r="C16" s="457"/>
      <c r="D16" s="458"/>
      <c r="E16" s="458"/>
      <c r="F16" s="458"/>
      <c r="G16" s="458"/>
      <c r="H16" s="458"/>
      <c r="I16" s="458"/>
      <c r="J16" s="458"/>
      <c r="K16" s="459"/>
      <c r="L16" s="144"/>
      <c r="M16" s="434"/>
      <c r="N16" s="435"/>
      <c r="O16" s="435"/>
      <c r="P16" s="436"/>
    </row>
    <row r="17" spans="1:16" ht="15.75">
      <c r="A17" s="13" t="s">
        <v>198</v>
      </c>
      <c r="B17" s="36"/>
      <c r="C17" s="457"/>
      <c r="D17" s="458"/>
      <c r="E17" s="458"/>
      <c r="F17" s="458"/>
      <c r="G17" s="458"/>
      <c r="H17" s="458"/>
      <c r="I17" s="458"/>
      <c r="J17" s="458"/>
      <c r="K17" s="459"/>
      <c r="L17" s="144"/>
      <c r="M17" s="434"/>
      <c r="N17" s="435"/>
      <c r="O17" s="435"/>
      <c r="P17" s="436"/>
    </row>
    <row r="18" spans="1:16" ht="16.5" thickBot="1">
      <c r="A18" s="13" t="s">
        <v>199</v>
      </c>
      <c r="B18" s="211"/>
      <c r="C18" s="460"/>
      <c r="D18" s="461"/>
      <c r="E18" s="461"/>
      <c r="F18" s="461"/>
      <c r="G18" s="461"/>
      <c r="H18" s="461"/>
      <c r="I18" s="461"/>
      <c r="J18" s="461"/>
      <c r="K18" s="462"/>
      <c r="L18" s="144"/>
      <c r="M18" s="434"/>
      <c r="N18" s="435"/>
      <c r="O18" s="435"/>
      <c r="P18" s="436"/>
    </row>
    <row r="19" spans="1:16" ht="16.899999999999999" customHeight="1" thickBot="1">
      <c r="A19" s="440" t="s">
        <v>200</v>
      </c>
      <c r="B19" s="441"/>
      <c r="C19" s="441"/>
      <c r="D19" s="441"/>
      <c r="E19" s="441"/>
      <c r="F19" s="441"/>
      <c r="G19" s="441"/>
      <c r="H19" s="441"/>
      <c r="I19" s="441"/>
      <c r="J19" s="441"/>
      <c r="K19" s="442"/>
      <c r="L19" s="143"/>
      <c r="M19" s="437"/>
      <c r="N19" s="438"/>
      <c r="O19" s="438"/>
      <c r="P19" s="439"/>
    </row>
    <row r="20" spans="1:16" ht="49.15" customHeight="1" thickBot="1">
      <c r="A20" s="443"/>
      <c r="B20" s="444"/>
      <c r="C20" s="100" t="s">
        <v>201</v>
      </c>
      <c r="D20" s="77" t="s">
        <v>202</v>
      </c>
      <c r="E20" s="100" t="s">
        <v>203</v>
      </c>
      <c r="F20" s="100" t="s">
        <v>204</v>
      </c>
      <c r="G20" s="102" t="s">
        <v>205</v>
      </c>
      <c r="H20" s="100" t="s">
        <v>206</v>
      </c>
      <c r="I20" s="140"/>
      <c r="J20" s="112"/>
      <c r="K20" s="112"/>
      <c r="L20" s="112"/>
      <c r="M20" s="101"/>
      <c r="N20" s="101"/>
      <c r="O20" s="101"/>
      <c r="P20" s="101"/>
    </row>
    <row r="21" spans="1:16" ht="14.45" customHeight="1" thickTop="1">
      <c r="A21" s="410" t="s">
        <v>207</v>
      </c>
      <c r="B21" s="114" t="s">
        <v>208</v>
      </c>
      <c r="C21" s="78">
        <f>SUM(C22:C27)</f>
        <v>0</v>
      </c>
      <c r="D21" s="79">
        <f>SUM(D22:D27)</f>
        <v>45</v>
      </c>
      <c r="E21" s="79">
        <f>SUM(E22:E27)</f>
        <v>0</v>
      </c>
      <c r="F21" s="79">
        <f>SUM(F22:F27)</f>
        <v>45</v>
      </c>
      <c r="G21" s="79">
        <f>SUM(G22:G27)</f>
        <v>45</v>
      </c>
      <c r="H21" s="80">
        <f>G21*51.39</f>
        <v>2312.5500000000002</v>
      </c>
      <c r="I21" s="145"/>
      <c r="J21" s="428" t="s">
        <v>209</v>
      </c>
      <c r="K21" s="428"/>
      <c r="L21" s="429"/>
    </row>
    <row r="22" spans="1:16">
      <c r="A22" s="411"/>
      <c r="B22" s="115" t="s">
        <v>210</v>
      </c>
      <c r="C22" s="203">
        <f>'6. MAQUETTE'!E36*1.5</f>
        <v>0</v>
      </c>
      <c r="D22" s="203">
        <f>'6. MAQUETTE'!G36</f>
        <v>45</v>
      </c>
      <c r="E22" s="203">
        <f>'6. MAQUETTE'!I5*2/3</f>
        <v>0</v>
      </c>
      <c r="F22" s="203">
        <f t="shared" ref="F22:F25" si="0">C22+D22+E22</f>
        <v>45</v>
      </c>
      <c r="G22" s="204">
        <f>'6. MAQUETTE'!L36</f>
        <v>45</v>
      </c>
      <c r="H22" s="205">
        <f>G22*51.39</f>
        <v>2312.5500000000002</v>
      </c>
      <c r="I22" s="145"/>
      <c r="J22" s="430"/>
      <c r="K22" s="430"/>
      <c r="L22" s="431"/>
    </row>
    <row r="23" spans="1:16">
      <c r="A23" s="411"/>
      <c r="B23" s="115" t="s">
        <v>211</v>
      </c>
      <c r="C23" s="203">
        <f>'6. MAQUETTE'!E72*1.5</f>
        <v>0</v>
      </c>
      <c r="D23" s="203">
        <f>'6. MAQUETTE'!G72</f>
        <v>0</v>
      </c>
      <c r="E23" s="203">
        <f>'6. MAQUETTE'!I72*2/3</f>
        <v>0</v>
      </c>
      <c r="F23" s="203">
        <f t="shared" si="0"/>
        <v>0</v>
      </c>
      <c r="G23" s="204">
        <f>'6. MAQUETTE'!L72</f>
        <v>0</v>
      </c>
      <c r="H23" s="205">
        <f t="shared" ref="H23:H27" si="1">G23*51.39</f>
        <v>0</v>
      </c>
      <c r="I23" s="145"/>
      <c r="J23" s="430"/>
      <c r="K23" s="430"/>
      <c r="L23" s="431"/>
    </row>
    <row r="24" spans="1:16" ht="15.75" thickBot="1">
      <c r="A24" s="411"/>
      <c r="B24" s="115" t="s">
        <v>212</v>
      </c>
      <c r="C24" s="203">
        <f>'6. MAQUETTE'!E108*1.5</f>
        <v>0</v>
      </c>
      <c r="D24" s="203">
        <f>'6. MAQUETTE'!G108</f>
        <v>0</v>
      </c>
      <c r="E24" s="203">
        <f>'6. MAQUETTE'!I108*2/3</f>
        <v>0</v>
      </c>
      <c r="F24" s="203">
        <f t="shared" si="0"/>
        <v>0</v>
      </c>
      <c r="G24" s="204">
        <f>'6. MAQUETTE'!L108</f>
        <v>0</v>
      </c>
      <c r="H24" s="205">
        <f t="shared" si="1"/>
        <v>0</v>
      </c>
      <c r="I24" s="145"/>
      <c r="J24" s="432"/>
      <c r="K24" s="432"/>
      <c r="L24" s="433"/>
      <c r="M24" s="141"/>
    </row>
    <row r="25" spans="1:16" ht="15.75" thickTop="1">
      <c r="A25" s="411"/>
      <c r="B25" s="115" t="s">
        <v>213</v>
      </c>
      <c r="C25" s="203">
        <f>'6. MAQUETTE'!E144*1.5</f>
        <v>0</v>
      </c>
      <c r="D25" s="203">
        <f>'6. MAQUETTE'!G144</f>
        <v>0</v>
      </c>
      <c r="E25" s="203">
        <f>'6. MAQUETTE'!I144*2/3</f>
        <v>0</v>
      </c>
      <c r="F25" s="203">
        <f t="shared" si="0"/>
        <v>0</v>
      </c>
      <c r="G25" s="204">
        <f>'6. MAQUETTE'!L144</f>
        <v>0</v>
      </c>
      <c r="H25" s="205">
        <f t="shared" si="1"/>
        <v>0</v>
      </c>
      <c r="I25" s="103"/>
      <c r="J25" s="103"/>
      <c r="K25" s="103"/>
      <c r="L25" s="103"/>
    </row>
    <row r="26" spans="1:16">
      <c r="A26" s="411"/>
      <c r="B26" s="115" t="s">
        <v>214</v>
      </c>
      <c r="C26" s="203">
        <f>'6. MAQUETTE'!E180*1.5</f>
        <v>0</v>
      </c>
      <c r="D26" s="203">
        <f>'6. MAQUETTE'!G180</f>
        <v>0</v>
      </c>
      <c r="E26" s="203">
        <f>'6. MAQUETTE'!I180*2/3</f>
        <v>0</v>
      </c>
      <c r="F26" s="203">
        <f t="shared" ref="F26:F27" si="2">C26+D26+E26</f>
        <v>0</v>
      </c>
      <c r="G26" s="204">
        <f>'6. MAQUETTE'!L180</f>
        <v>0</v>
      </c>
      <c r="H26" s="224">
        <f t="shared" si="1"/>
        <v>0</v>
      </c>
      <c r="I26" s="103"/>
      <c r="J26" s="103"/>
      <c r="K26" s="103"/>
      <c r="L26" s="103"/>
    </row>
    <row r="27" spans="1:16" ht="15.75" thickBot="1">
      <c r="A27" s="412"/>
      <c r="B27" s="225" t="s">
        <v>215</v>
      </c>
      <c r="C27" s="233">
        <f>'6. MAQUETTE'!E216*1.5</f>
        <v>0</v>
      </c>
      <c r="D27" s="233">
        <f>'6. MAQUETTE'!G216</f>
        <v>0</v>
      </c>
      <c r="E27" s="233">
        <f>'6. MAQUETTE'!I216*2/3</f>
        <v>0</v>
      </c>
      <c r="F27" s="233">
        <f t="shared" si="2"/>
        <v>0</v>
      </c>
      <c r="G27" s="234">
        <f>'6. MAQUETTE'!L216</f>
        <v>0</v>
      </c>
      <c r="H27" s="226">
        <f t="shared" si="1"/>
        <v>0</v>
      </c>
      <c r="I27" s="103"/>
      <c r="J27" s="103"/>
      <c r="K27" s="103"/>
      <c r="L27" s="103"/>
    </row>
    <row r="28" spans="1:16" ht="15" customHeight="1">
      <c r="A28" s="413" t="s">
        <v>216</v>
      </c>
      <c r="B28" s="230" t="s">
        <v>217</v>
      </c>
      <c r="C28" s="231"/>
      <c r="D28" s="231"/>
      <c r="E28" s="231"/>
      <c r="F28" s="232">
        <v>573</v>
      </c>
      <c r="G28" s="231"/>
      <c r="H28" s="231"/>
      <c r="I28" s="103"/>
      <c r="J28" s="103"/>
      <c r="K28" s="103"/>
      <c r="L28" s="103"/>
    </row>
    <row r="29" spans="1:16" ht="15.75" thickBot="1">
      <c r="A29" s="413"/>
      <c r="B29" s="116" t="s">
        <v>218</v>
      </c>
      <c r="C29" s="119"/>
      <c r="D29" s="119"/>
      <c r="E29" s="119"/>
      <c r="F29" s="81">
        <f>IF('6. MAQUETTE'!N23="Délocalisée",597,1467)</f>
        <v>1467</v>
      </c>
      <c r="G29" s="119"/>
      <c r="H29" s="119"/>
      <c r="I29" s="103"/>
      <c r="J29" s="146"/>
      <c r="K29" s="146"/>
      <c r="L29" s="146"/>
      <c r="M29" s="147"/>
    </row>
    <row r="30" spans="1:16" ht="43.15" customHeight="1" thickTop="1" thickBot="1">
      <c r="A30" s="414"/>
      <c r="B30" s="117" t="s">
        <v>219</v>
      </c>
      <c r="C30" s="119"/>
      <c r="D30" s="119"/>
      <c r="E30" s="119"/>
      <c r="F30" s="119"/>
      <c r="G30" s="119"/>
      <c r="H30" s="206">
        <f>IF(F21&gt;F28,F29,(F21/F28)*F29)</f>
        <v>115.20942408376963</v>
      </c>
      <c r="J30" s="425" t="s">
        <v>220</v>
      </c>
      <c r="K30" s="426"/>
      <c r="L30" s="426"/>
      <c r="M30" s="427"/>
    </row>
    <row r="31" spans="1:16" ht="15" customHeight="1">
      <c r="A31" s="498" t="s">
        <v>221</v>
      </c>
      <c r="B31" s="104" t="s">
        <v>222</v>
      </c>
      <c r="C31" s="110"/>
      <c r="D31" s="110"/>
      <c r="E31" s="110"/>
      <c r="F31" s="110"/>
      <c r="G31" s="110"/>
      <c r="H31" s="207"/>
      <c r="I31" s="111"/>
      <c r="J31" s="111"/>
      <c r="K31" s="111"/>
      <c r="L31" s="111"/>
    </row>
    <row r="32" spans="1:16" ht="15" customHeight="1">
      <c r="A32" s="413"/>
      <c r="B32" s="104" t="s">
        <v>223</v>
      </c>
      <c r="C32" s="110"/>
      <c r="D32" s="110"/>
      <c r="E32" s="110"/>
      <c r="F32" s="110"/>
      <c r="G32" s="110"/>
      <c r="H32" s="207"/>
      <c r="I32" s="111"/>
      <c r="J32" s="111"/>
      <c r="K32" s="111"/>
      <c r="L32" s="111"/>
    </row>
    <row r="33" spans="1:13" ht="15" customHeight="1">
      <c r="A33" s="413"/>
      <c r="B33" s="105" t="s">
        <v>224</v>
      </c>
      <c r="C33" s="110"/>
      <c r="D33" s="110"/>
      <c r="E33" s="110"/>
      <c r="F33" s="110"/>
      <c r="G33" s="110"/>
      <c r="H33" s="207"/>
      <c r="I33" s="111"/>
      <c r="J33" s="111"/>
      <c r="K33" s="111"/>
      <c r="L33" s="111"/>
    </row>
    <row r="34" spans="1:13" ht="15" customHeight="1">
      <c r="A34" s="413"/>
      <c r="B34" s="105" t="s">
        <v>225</v>
      </c>
      <c r="C34" s="110"/>
      <c r="D34" s="110"/>
      <c r="E34" s="110"/>
      <c r="F34" s="110"/>
      <c r="G34" s="110"/>
      <c r="H34" s="207"/>
      <c r="I34" s="111"/>
      <c r="J34" s="111"/>
      <c r="K34" s="111"/>
      <c r="L34" s="111"/>
    </row>
    <row r="35" spans="1:13" ht="15.75" thickBot="1">
      <c r="A35" s="414"/>
      <c r="B35" s="106" t="s">
        <v>226</v>
      </c>
      <c r="C35" s="107"/>
      <c r="D35" s="108"/>
      <c r="E35" s="108"/>
      <c r="F35" s="108"/>
      <c r="G35" s="108"/>
      <c r="H35" s="109">
        <f>SUM(H31:H34)</f>
        <v>0</v>
      </c>
    </row>
    <row r="36" spans="1:13" ht="15.75" thickBot="1"/>
    <row r="37" spans="1:13" ht="31.9" customHeight="1" thickTop="1" thickBot="1">
      <c r="A37" s="499" t="s">
        <v>227</v>
      </c>
      <c r="B37" s="500"/>
      <c r="C37" s="501">
        <f>(H21+H35)/(B4-H30)</f>
        <v>-20.072576687116566</v>
      </c>
      <c r="D37" s="502"/>
      <c r="E37" s="502"/>
      <c r="F37" s="503"/>
      <c r="G37" s="82"/>
      <c r="J37" s="425" t="s">
        <v>228</v>
      </c>
      <c r="K37" s="426"/>
      <c r="L37" s="426"/>
      <c r="M37" s="427"/>
    </row>
    <row r="38" spans="1:13" ht="31.9" customHeight="1" thickTop="1" thickBot="1">
      <c r="A38" s="504" t="s">
        <v>229</v>
      </c>
      <c r="B38" s="505"/>
      <c r="C38" s="506" t="str">
        <f>IF(C37/15&lt;0,"--",IF(C37/15&lt;=1,1,C37/15))</f>
        <v>--</v>
      </c>
      <c r="D38" s="507"/>
      <c r="E38" s="507"/>
      <c r="F38" s="508"/>
      <c r="G38" s="82"/>
    </row>
    <row r="39" spans="1:13" ht="15" customHeight="1" thickBot="1">
      <c r="A39" s="83"/>
      <c r="B39" s="83"/>
      <c r="C39" s="84"/>
      <c r="D39" s="84"/>
      <c r="E39" s="84"/>
      <c r="F39" s="84"/>
      <c r="G39" s="82"/>
    </row>
    <row r="40" spans="1:13" ht="16.149999999999999" customHeight="1" thickTop="1" thickBot="1">
      <c r="C40" s="420" t="s">
        <v>230</v>
      </c>
      <c r="E40" s="84"/>
      <c r="F40" s="422" t="s">
        <v>231</v>
      </c>
      <c r="G40" s="423"/>
      <c r="H40" s="424"/>
      <c r="K40" s="484" t="s">
        <v>232</v>
      </c>
      <c r="L40" s="485"/>
      <c r="M40" s="486"/>
    </row>
    <row r="41" spans="1:13" ht="46.15" customHeight="1" thickBot="1">
      <c r="C41" s="421"/>
      <c r="E41" s="84"/>
      <c r="F41" s="85" t="s">
        <v>233</v>
      </c>
      <c r="G41" s="86" t="s">
        <v>234</v>
      </c>
      <c r="H41" s="87" t="s">
        <v>235</v>
      </c>
    </row>
    <row r="42" spans="1:13" ht="15.75">
      <c r="A42" s="491" t="s">
        <v>236</v>
      </c>
      <c r="B42" s="135" t="s">
        <v>237</v>
      </c>
      <c r="C42" s="136">
        <f>IF(OR(F57&lt;&gt;"",F57&lt;&gt;0),F57*H21,H21*F52)</f>
        <v>0</v>
      </c>
      <c r="D42" s="90"/>
      <c r="E42" s="91" t="s">
        <v>238</v>
      </c>
      <c r="F42" s="202">
        <f t="shared" ref="F42:F48" si="3">B12</f>
        <v>0</v>
      </c>
      <c r="G42" s="92">
        <f>B4</f>
        <v>0</v>
      </c>
      <c r="H42" s="93">
        <f>F42*G42</f>
        <v>0</v>
      </c>
    </row>
    <row r="43" spans="1:13" ht="15.75">
      <c r="A43" s="492"/>
      <c r="B43" s="88" t="s">
        <v>239</v>
      </c>
      <c r="C43" s="89">
        <f>F49*H30</f>
        <v>0</v>
      </c>
      <c r="D43" s="82"/>
      <c r="E43" s="94" t="s">
        <v>240</v>
      </c>
      <c r="F43" s="202">
        <f t="shared" si="3"/>
        <v>0</v>
      </c>
      <c r="G43" s="95">
        <f>B5</f>
        <v>0</v>
      </c>
      <c r="H43" s="14">
        <f t="shared" ref="H43:H45" si="4">F43*G43</f>
        <v>0</v>
      </c>
    </row>
    <row r="44" spans="1:13" ht="16.5" thickBot="1">
      <c r="A44" s="492"/>
      <c r="B44" s="124" t="s">
        <v>241</v>
      </c>
      <c r="C44" s="125">
        <f>H35</f>
        <v>0</v>
      </c>
      <c r="D44" s="82"/>
      <c r="E44" s="94" t="s">
        <v>242</v>
      </c>
      <c r="F44" s="202">
        <f t="shared" si="3"/>
        <v>0</v>
      </c>
      <c r="G44" s="95">
        <f t="shared" ref="G44:G45" si="5">B6</f>
        <v>0</v>
      </c>
      <c r="H44" s="14">
        <f t="shared" si="4"/>
        <v>0</v>
      </c>
    </row>
    <row r="45" spans="1:13" ht="16.5" thickBot="1">
      <c r="A45" s="493"/>
      <c r="B45" s="138" t="s">
        <v>243</v>
      </c>
      <c r="C45" s="139">
        <f>C42+C43+C44</f>
        <v>0</v>
      </c>
      <c r="D45" s="82"/>
      <c r="E45" s="94" t="s">
        <v>244</v>
      </c>
      <c r="F45" s="202">
        <f t="shared" si="3"/>
        <v>0</v>
      </c>
      <c r="G45" s="95">
        <f t="shared" si="5"/>
        <v>0</v>
      </c>
      <c r="H45" s="14">
        <f t="shared" si="4"/>
        <v>0</v>
      </c>
    </row>
    <row r="46" spans="1:13" ht="16.5" thickBot="1">
      <c r="A46" s="494"/>
      <c r="B46" s="126" t="s">
        <v>245</v>
      </c>
      <c r="C46" s="127" t="str">
        <f>IFERROR(C45/F49,"0 €")</f>
        <v>0 €</v>
      </c>
      <c r="D46" s="82"/>
      <c r="E46" s="94" t="s">
        <v>246</v>
      </c>
      <c r="F46" s="202">
        <f t="shared" si="3"/>
        <v>0</v>
      </c>
      <c r="G46" s="95">
        <f t="shared" ref="G46:G48" si="6">B8</f>
        <v>0</v>
      </c>
      <c r="H46" s="14">
        <f t="shared" ref="H46:H48" si="7">F46*G46</f>
        <v>0</v>
      </c>
    </row>
    <row r="47" spans="1:13" ht="16.5" thickBot="1">
      <c r="A47" s="489" t="s">
        <v>235</v>
      </c>
      <c r="B47" s="128" t="s">
        <v>247</v>
      </c>
      <c r="C47" s="129">
        <f>H42+H43+H44+H45</f>
        <v>0</v>
      </c>
      <c r="D47" s="82"/>
      <c r="E47" s="94" t="s">
        <v>248</v>
      </c>
      <c r="F47" s="202">
        <f t="shared" si="3"/>
        <v>0</v>
      </c>
      <c r="G47" s="95">
        <f t="shared" si="6"/>
        <v>0</v>
      </c>
      <c r="H47" s="14">
        <f t="shared" si="7"/>
        <v>0</v>
      </c>
    </row>
    <row r="48" spans="1:13" ht="16.5" thickBot="1">
      <c r="A48" s="490"/>
      <c r="B48" s="130" t="s">
        <v>249</v>
      </c>
      <c r="C48" s="131" t="str">
        <f>IFERROR(C47/F49,"0 €")</f>
        <v>0 €</v>
      </c>
      <c r="D48" s="82"/>
      <c r="E48" s="94" t="s">
        <v>250</v>
      </c>
      <c r="F48" s="202">
        <f t="shared" si="3"/>
        <v>0</v>
      </c>
      <c r="G48" s="95">
        <f t="shared" si="6"/>
        <v>0</v>
      </c>
      <c r="H48" s="14">
        <f t="shared" si="7"/>
        <v>0</v>
      </c>
    </row>
    <row r="49" spans="1:8" ht="16.5" thickBot="1">
      <c r="A49" s="495" t="s">
        <v>251</v>
      </c>
      <c r="B49" s="133" t="s">
        <v>252</v>
      </c>
      <c r="C49" s="134">
        <f>C47-C45</f>
        <v>0</v>
      </c>
      <c r="D49" s="82"/>
      <c r="E49" s="96" t="s">
        <v>69</v>
      </c>
      <c r="F49" s="213">
        <f>SUM(F42:F48)</f>
        <v>0</v>
      </c>
      <c r="G49" s="97"/>
      <c r="H49" s="98">
        <f>SUM(H42:H48)</f>
        <v>0</v>
      </c>
    </row>
    <row r="50" spans="1:8" ht="16.5" thickBot="1">
      <c r="A50" s="496"/>
      <c r="B50" s="137" t="s">
        <v>253</v>
      </c>
      <c r="C50" s="132">
        <f>C48-C46</f>
        <v>0</v>
      </c>
      <c r="E50" s="497" t="s">
        <v>249</v>
      </c>
      <c r="F50" s="443"/>
      <c r="G50" s="443"/>
      <c r="H50" s="99">
        <f>IFERROR(H49/F49,0)</f>
        <v>0</v>
      </c>
    </row>
    <row r="51" spans="1:8" ht="15.75" thickBot="1">
      <c r="A51" s="74"/>
    </row>
    <row r="52" spans="1:8" ht="15.75" thickBot="1">
      <c r="B52" s="120"/>
      <c r="C52" s="120" t="str">
        <f>IF(C49=0,"autofinancé",IF(C49&lt;0,"déficitaire","excédentaire"))</f>
        <v>autofinancé</v>
      </c>
      <c r="E52" s="113" t="s">
        <v>254</v>
      </c>
      <c r="F52" s="121" t="str">
        <f>IF(F49/15&lt;=0,"0",IF(F49/15&lt;=1,1,IF(F49/15&lt;=2,2,IF(F49/15&lt;=3,3,IF(F49/15&lt;=4,4,IF(F49/15&lt;=5,5,IF(F49/15&lt;=6,6,IF(F49/15&lt;=7,7,IF(F49/15&lt;=8,8,F49/15)))))))))</f>
        <v>0</v>
      </c>
    </row>
    <row r="53" spans="1:8">
      <c r="E53" s="122" t="s">
        <v>255</v>
      </c>
    </row>
    <row r="54" spans="1:8">
      <c r="A54" s="217" t="s">
        <v>256</v>
      </c>
      <c r="B54" s="218"/>
      <c r="C54" s="219">
        <f>'2.DESCRIPTION FORMATION'!C70</f>
        <v>110000</v>
      </c>
      <c r="E54" s="123" t="s">
        <v>257</v>
      </c>
    </row>
    <row r="55" spans="1:8" ht="15.75">
      <c r="A55" s="480" t="s">
        <v>258</v>
      </c>
      <c r="B55" s="220" t="s">
        <v>252</v>
      </c>
      <c r="C55" s="221">
        <f>C54+C47-C45</f>
        <v>110000</v>
      </c>
      <c r="E55" s="82"/>
    </row>
    <row r="56" spans="1:8" ht="16.5" thickBot="1">
      <c r="A56" s="480"/>
      <c r="B56" s="220" t="s">
        <v>253</v>
      </c>
      <c r="C56" s="221" t="e">
        <f>C55/F49</f>
        <v>#DIV/0!</v>
      </c>
      <c r="E56" t="s">
        <v>259</v>
      </c>
    </row>
    <row r="57" spans="1:8" ht="15.75" thickBot="1">
      <c r="E57" s="215" t="s">
        <v>254</v>
      </c>
      <c r="F57" s="216"/>
    </row>
    <row r="58" spans="1:8" ht="57.75" customHeight="1" thickBot="1">
      <c r="A58" s="487" t="s">
        <v>260</v>
      </c>
      <c r="B58" s="488"/>
      <c r="C58" s="50"/>
      <c r="E58" s="407"/>
      <c r="F58" s="408"/>
      <c r="G58" s="408"/>
      <c r="H58" s="409"/>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2578125" defaultRowHeight="15"/>
  <cols>
    <col min="1" max="1" width="62.7109375" customWidth="1"/>
    <col min="2" max="2" width="20.5703125" customWidth="1"/>
    <col min="3" max="3" width="16.85546875" customWidth="1"/>
    <col min="6" max="6" width="13" customWidth="1"/>
  </cols>
  <sheetData>
    <row r="1" spans="1:11" ht="18.75">
      <c r="A1" s="516" t="s">
        <v>261</v>
      </c>
      <c r="B1" s="516"/>
      <c r="C1" s="516"/>
      <c r="D1" s="516"/>
      <c r="E1" s="516"/>
      <c r="F1" s="516"/>
      <c r="G1" s="516"/>
      <c r="H1" s="516"/>
      <c r="I1" s="516"/>
      <c r="J1" s="516"/>
      <c r="K1" s="516"/>
    </row>
    <row r="2" spans="1:11" ht="30" customHeight="1">
      <c r="A2" s="514" t="s">
        <v>262</v>
      </c>
      <c r="B2" s="514"/>
      <c r="C2" s="514"/>
      <c r="D2" s="514"/>
      <c r="E2" s="514"/>
      <c r="F2" s="514"/>
      <c r="G2" s="514"/>
      <c r="H2" s="514"/>
      <c r="I2" s="514"/>
      <c r="J2" s="514"/>
      <c r="K2" s="514"/>
    </row>
    <row r="3" spans="1:11" ht="15.75">
      <c r="A3" s="70" t="s">
        <v>263</v>
      </c>
      <c r="B3" s="17"/>
      <c r="C3" s="513" t="s">
        <v>264</v>
      </c>
      <c r="D3" s="513"/>
      <c r="E3" s="513" t="s">
        <v>265</v>
      </c>
      <c r="F3" s="513"/>
      <c r="G3" s="513"/>
      <c r="H3" s="513"/>
      <c r="I3" s="513"/>
      <c r="J3" s="513"/>
      <c r="K3" s="513"/>
    </row>
    <row r="4" spans="1:11" ht="15.75">
      <c r="A4" s="70" t="s">
        <v>266</v>
      </c>
      <c r="B4" s="17"/>
      <c r="C4" s="513" t="s">
        <v>264</v>
      </c>
      <c r="D4" s="513"/>
      <c r="E4" s="513" t="s">
        <v>265</v>
      </c>
      <c r="F4" s="513"/>
      <c r="G4" s="513"/>
      <c r="H4" s="513"/>
      <c r="I4" s="513"/>
      <c r="J4" s="513"/>
      <c r="K4" s="513"/>
    </row>
    <row r="5" spans="1:11" ht="27.75" customHeight="1">
      <c r="A5" s="70" t="s">
        <v>267</v>
      </c>
      <c r="B5" s="26"/>
      <c r="C5" s="513" t="s">
        <v>264</v>
      </c>
      <c r="D5" s="513"/>
      <c r="E5" s="510" t="s">
        <v>268</v>
      </c>
      <c r="F5" s="511"/>
      <c r="G5" s="511"/>
      <c r="H5" s="511"/>
      <c r="I5" s="511"/>
      <c r="J5" s="511"/>
      <c r="K5" s="512"/>
    </row>
    <row r="6" spans="1:11" ht="39.75" customHeight="1">
      <c r="A6" s="71" t="s">
        <v>269</v>
      </c>
      <c r="B6" s="51"/>
      <c r="C6" s="509" t="s">
        <v>264</v>
      </c>
      <c r="D6" s="509"/>
      <c r="E6" s="510" t="s">
        <v>268</v>
      </c>
      <c r="F6" s="511"/>
      <c r="G6" s="511"/>
      <c r="H6" s="511"/>
      <c r="I6" s="511"/>
      <c r="J6" s="511"/>
      <c r="K6" s="512"/>
    </row>
    <row r="7" spans="1:11" ht="15.75">
      <c r="A7" s="515" t="s">
        <v>270</v>
      </c>
      <c r="B7" s="515"/>
      <c r="C7" s="515"/>
      <c r="D7" s="515"/>
      <c r="E7" s="515"/>
      <c r="F7" s="515"/>
      <c r="G7" s="515"/>
      <c r="H7" s="515"/>
      <c r="I7" s="515"/>
      <c r="J7" s="515"/>
      <c r="K7" s="515"/>
    </row>
    <row r="8" spans="1:11" ht="30.75" customHeight="1">
      <c r="A8" s="70" t="s">
        <v>271</v>
      </c>
      <c r="B8" s="26"/>
      <c r="C8" s="509" t="s">
        <v>264</v>
      </c>
      <c r="D8" s="509"/>
      <c r="E8" s="510" t="s">
        <v>268</v>
      </c>
      <c r="F8" s="511"/>
      <c r="G8" s="511"/>
      <c r="H8" s="511"/>
      <c r="I8" s="511"/>
      <c r="J8" s="511"/>
      <c r="K8" s="512"/>
    </row>
    <row r="9" spans="1:11" ht="34.5" customHeight="1">
      <c r="A9" s="70" t="s">
        <v>272</v>
      </c>
      <c r="B9" s="26"/>
      <c r="C9" s="509" t="s">
        <v>264</v>
      </c>
      <c r="D9" s="509"/>
      <c r="E9" s="510" t="s">
        <v>268</v>
      </c>
      <c r="F9" s="511"/>
      <c r="G9" s="511"/>
      <c r="H9" s="511"/>
      <c r="I9" s="511"/>
      <c r="J9" s="511"/>
      <c r="K9" s="512"/>
    </row>
    <row r="10" spans="1:11" ht="17.25" customHeight="1">
      <c r="A10" s="2" t="s">
        <v>273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cols>
    <col min="1" max="1" width="58" customWidth="1"/>
    <col min="2" max="2" width="71.5703125" customWidth="1"/>
    <col min="3" max="3" width="37.5703125" customWidth="1"/>
  </cols>
  <sheetData>
    <row r="1" spans="1:3" ht="19.5" thickBot="1">
      <c r="A1" s="281" t="s">
        <v>274</v>
      </c>
      <c r="B1" s="282"/>
      <c r="C1" s="282"/>
    </row>
    <row r="2" spans="1:3" ht="15.75" thickBot="1">
      <c r="A2" s="338" t="s">
        <v>275</v>
      </c>
      <c r="B2" s="338"/>
      <c r="C2" s="338"/>
    </row>
    <row r="3" spans="1:3" ht="16.5" thickBot="1">
      <c r="A3" s="517" t="s">
        <v>276</v>
      </c>
      <c r="B3" s="518"/>
      <c r="C3" s="519"/>
    </row>
    <row r="4" spans="1:3" ht="15.75">
      <c r="A4" s="42"/>
      <c r="B4" s="42" t="s">
        <v>277</v>
      </c>
      <c r="C4" s="42" t="s">
        <v>278</v>
      </c>
    </row>
    <row r="5" spans="1:3">
      <c r="A5" s="43" t="s">
        <v>279</v>
      </c>
      <c r="B5" s="15"/>
      <c r="C5" s="16"/>
    </row>
    <row r="6" spans="1:3">
      <c r="A6" s="43" t="s">
        <v>280</v>
      </c>
      <c r="B6" s="44">
        <v>0</v>
      </c>
      <c r="C6" s="44">
        <v>0</v>
      </c>
    </row>
    <row r="7" spans="1:3">
      <c r="A7" s="45" t="s">
        <v>281</v>
      </c>
      <c r="B7" s="46"/>
      <c r="C7" s="16"/>
    </row>
    <row r="8" spans="1:3">
      <c r="A8" s="45" t="s">
        <v>282</v>
      </c>
      <c r="B8" s="46"/>
      <c r="C8" s="47"/>
    </row>
    <row r="9" spans="1:3">
      <c r="A9" s="43" t="s">
        <v>283</v>
      </c>
      <c r="B9" s="46"/>
      <c r="C9" s="47"/>
    </row>
    <row r="10" spans="1:3">
      <c r="A10" s="43" t="s">
        <v>284</v>
      </c>
      <c r="B10" s="46"/>
      <c r="C10" s="47"/>
    </row>
    <row r="11" spans="1:3">
      <c r="A11" s="45" t="s">
        <v>285</v>
      </c>
      <c r="B11" s="46"/>
      <c r="C11" s="47"/>
    </row>
    <row r="12" spans="1:3">
      <c r="A12" s="45" t="s">
        <v>286</v>
      </c>
      <c r="B12" s="46"/>
      <c r="C12" s="48"/>
    </row>
    <row r="13" spans="1:3">
      <c r="A13" s="43" t="s">
        <v>287</v>
      </c>
      <c r="B13" s="46"/>
      <c r="C13" s="48"/>
    </row>
    <row r="14" spans="1:3">
      <c r="A14" s="43" t="s">
        <v>288</v>
      </c>
      <c r="B14" s="46"/>
      <c r="C14" s="48"/>
    </row>
    <row r="15" spans="1:3">
      <c r="A15" s="45" t="s">
        <v>289</v>
      </c>
      <c r="B15" s="46"/>
      <c r="C15" s="48"/>
    </row>
    <row r="19" spans="1:2" ht="15.75" thickBot="1"/>
    <row r="20" spans="1:2" ht="65.25" customHeight="1" thickBot="1">
      <c r="A20" s="49" t="s">
        <v>290</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291</v>
      </c>
      <c r="D1" t="s">
        <v>292</v>
      </c>
      <c r="F1" t="s">
        <v>293</v>
      </c>
      <c r="G1" t="s">
        <v>294</v>
      </c>
      <c r="H1" t="s">
        <v>295</v>
      </c>
      <c r="I1" t="s">
        <v>296</v>
      </c>
      <c r="J1" t="s">
        <v>297</v>
      </c>
      <c r="K1" t="s">
        <v>298</v>
      </c>
      <c r="L1" t="s">
        <v>299</v>
      </c>
    </row>
    <row r="2" spans="1:12">
      <c r="A2" t="s">
        <v>300</v>
      </c>
      <c r="B2" t="s">
        <v>37</v>
      </c>
      <c r="C2" t="s">
        <v>301</v>
      </c>
      <c r="D2" t="s">
        <v>302</v>
      </c>
      <c r="E2" t="s">
        <v>303</v>
      </c>
      <c r="F2" t="s">
        <v>304</v>
      </c>
      <c r="G2" t="s">
        <v>305</v>
      </c>
      <c r="H2" t="s">
        <v>306</v>
      </c>
      <c r="I2" t="s">
        <v>307</v>
      </c>
      <c r="J2" t="s">
        <v>308</v>
      </c>
      <c r="K2" t="s">
        <v>309</v>
      </c>
      <c r="L2" t="s">
        <v>310</v>
      </c>
    </row>
    <row r="3" spans="1:12">
      <c r="A3" t="s">
        <v>311</v>
      </c>
      <c r="B3" t="s">
        <v>28</v>
      </c>
      <c r="C3" t="s">
        <v>127</v>
      </c>
      <c r="D3" t="s">
        <v>5</v>
      </c>
      <c r="E3" t="s">
        <v>312</v>
      </c>
      <c r="F3" t="s">
        <v>313</v>
      </c>
      <c r="G3" t="s">
        <v>314</v>
      </c>
      <c r="H3" t="s">
        <v>315</v>
      </c>
      <c r="I3" t="s">
        <v>316</v>
      </c>
      <c r="J3" t="s">
        <v>317</v>
      </c>
      <c r="K3" t="s">
        <v>318</v>
      </c>
      <c r="L3" t="s">
        <v>319</v>
      </c>
    </row>
    <row r="4" spans="1:12">
      <c r="A4" t="s">
        <v>320</v>
      </c>
      <c r="D4" t="s">
        <v>321</v>
      </c>
      <c r="E4" t="s">
        <v>322</v>
      </c>
      <c r="F4" t="s">
        <v>323</v>
      </c>
      <c r="G4" t="s">
        <v>324</v>
      </c>
      <c r="H4" t="s">
        <v>325</v>
      </c>
      <c r="I4" t="s">
        <v>326</v>
      </c>
      <c r="J4" t="s">
        <v>327</v>
      </c>
      <c r="K4" t="s">
        <v>328</v>
      </c>
    </row>
    <row r="5" spans="1:12">
      <c r="A5" t="s">
        <v>14</v>
      </c>
      <c r="B5" t="s">
        <v>329</v>
      </c>
      <c r="D5" t="s">
        <v>330</v>
      </c>
      <c r="E5" t="s">
        <v>331</v>
      </c>
      <c r="F5" t="s">
        <v>17</v>
      </c>
      <c r="G5" t="s">
        <v>332</v>
      </c>
      <c r="H5" t="s">
        <v>333</v>
      </c>
      <c r="J5" t="s">
        <v>33</v>
      </c>
    </row>
    <row r="6" spans="1:12">
      <c r="B6" t="s">
        <v>334</v>
      </c>
      <c r="D6" t="s">
        <v>335</v>
      </c>
      <c r="E6" t="s">
        <v>336</v>
      </c>
      <c r="F6" t="s">
        <v>337</v>
      </c>
      <c r="G6" t="s">
        <v>338</v>
      </c>
      <c r="J6" t="s">
        <v>339</v>
      </c>
    </row>
    <row r="7" spans="1:12">
      <c r="B7" t="s">
        <v>340</v>
      </c>
      <c r="D7" t="s">
        <v>341</v>
      </c>
      <c r="E7" t="s">
        <v>342</v>
      </c>
      <c r="F7" t="s">
        <v>19</v>
      </c>
      <c r="G7" t="s">
        <v>343</v>
      </c>
      <c r="J7" t="s">
        <v>344</v>
      </c>
    </row>
    <row r="8" spans="1:12">
      <c r="D8" t="s">
        <v>345</v>
      </c>
      <c r="E8" t="s">
        <v>346</v>
      </c>
      <c r="F8" t="s">
        <v>347</v>
      </c>
      <c r="G8" t="s">
        <v>348</v>
      </c>
    </row>
    <row r="9" spans="1:12">
      <c r="D9" t="s">
        <v>4</v>
      </c>
      <c r="G9" t="s">
        <v>349</v>
      </c>
    </row>
    <row r="10" spans="1:12">
      <c r="D10" t="s">
        <v>350</v>
      </c>
      <c r="G10" t="s">
        <v>351</v>
      </c>
    </row>
    <row r="11" spans="1:12">
      <c r="D11" t="s">
        <v>352</v>
      </c>
      <c r="G11" t="s">
        <v>353</v>
      </c>
    </row>
    <row r="12" spans="1:12">
      <c r="D12" t="s">
        <v>354</v>
      </c>
      <c r="G12" t="s">
        <v>355</v>
      </c>
    </row>
    <row r="13" spans="1:12">
      <c r="D13" t="s">
        <v>356</v>
      </c>
      <c r="G13" t="s">
        <v>357</v>
      </c>
    </row>
    <row r="14" spans="1:12">
      <c r="D14" t="s">
        <v>358</v>
      </c>
      <c r="G14" t="s">
        <v>359</v>
      </c>
    </row>
    <row r="15" spans="1:12">
      <c r="D15" t="s">
        <v>360</v>
      </c>
      <c r="G15" t="s">
        <v>361</v>
      </c>
    </row>
    <row r="16" spans="1:12">
      <c r="D16" t="s">
        <v>362</v>
      </c>
      <c r="G16" t="s">
        <v>363</v>
      </c>
    </row>
    <row r="17" spans="4:7">
      <c r="D17" t="s">
        <v>364</v>
      </c>
      <c r="G17" t="s">
        <v>365</v>
      </c>
    </row>
    <row r="18" spans="4:7">
      <c r="D18" t="s">
        <v>366</v>
      </c>
      <c r="G18" t="s">
        <v>367</v>
      </c>
    </row>
    <row r="19" spans="4:7">
      <c r="D19" t="s">
        <v>368</v>
      </c>
      <c r="G19" t="s">
        <v>369</v>
      </c>
    </row>
    <row r="20" spans="4:7">
      <c r="G20" t="s">
        <v>370</v>
      </c>
    </row>
    <row r="21" spans="4:7">
      <c r="G21" t="s">
        <v>371</v>
      </c>
    </row>
    <row r="22" spans="4:7">
      <c r="G22" t="s">
        <v>372</v>
      </c>
    </row>
    <row r="23" spans="4:7">
      <c r="G23" t="s">
        <v>373</v>
      </c>
    </row>
    <row r="24" spans="4:7">
      <c r="G24" t="s">
        <v>374</v>
      </c>
    </row>
    <row r="25" spans="4:7">
      <c r="G25" t="s">
        <v>375</v>
      </c>
    </row>
    <row r="26" spans="4:7">
      <c r="G26" t="s">
        <v>376</v>
      </c>
    </row>
    <row r="27" spans="4:7">
      <c r="G27" t="s">
        <v>377</v>
      </c>
    </row>
    <row r="28" spans="4:7">
      <c r="G28" t="s">
        <v>378</v>
      </c>
    </row>
    <row r="29" spans="4:7">
      <c r="G29" t="s">
        <v>379</v>
      </c>
    </row>
    <row r="30" spans="4:7">
      <c r="G30" t="s">
        <v>380</v>
      </c>
    </row>
    <row r="31" spans="4:7">
      <c r="G31" t="s">
        <v>381</v>
      </c>
    </row>
    <row r="32" spans="4:7">
      <c r="G32" t="s">
        <v>382</v>
      </c>
    </row>
    <row r="33" spans="7:7">
      <c r="G33" t="s">
        <v>383</v>
      </c>
    </row>
    <row r="34" spans="7:7">
      <c r="G34" t="s">
        <v>384</v>
      </c>
    </row>
    <row r="35" spans="7:7">
      <c r="G35" t="s">
        <v>385</v>
      </c>
    </row>
    <row r="36" spans="7:7">
      <c r="G36" t="s">
        <v>386</v>
      </c>
    </row>
    <row r="37" spans="7:7">
      <c r="G37" t="s">
        <v>387</v>
      </c>
    </row>
    <row r="38" spans="7:7">
      <c r="G38" t="s">
        <v>388</v>
      </c>
    </row>
    <row r="39" spans="7:7">
      <c r="G39" t="s">
        <v>389</v>
      </c>
    </row>
    <row r="40" spans="7:7">
      <c r="G40" t="s">
        <v>390</v>
      </c>
    </row>
    <row r="41" spans="7:7">
      <c r="G41" t="s">
        <v>391</v>
      </c>
    </row>
    <row r="42" spans="7:7">
      <c r="G42" t="s">
        <v>392</v>
      </c>
    </row>
    <row r="43" spans="7:7">
      <c r="G43" t="s">
        <v>393</v>
      </c>
    </row>
    <row r="44" spans="7:7">
      <c r="G44" t="s">
        <v>394</v>
      </c>
    </row>
    <row r="45" spans="7:7">
      <c r="G45" t="s">
        <v>395</v>
      </c>
    </row>
    <row r="46" spans="7:7">
      <c r="G46" t="s">
        <v>396</v>
      </c>
    </row>
    <row r="47" spans="7:7">
      <c r="G47" t="s">
        <v>397</v>
      </c>
    </row>
    <row r="48" spans="7:7">
      <c r="G48" t="s">
        <v>398</v>
      </c>
    </row>
    <row r="49" spans="7:7">
      <c r="G49" t="s">
        <v>399</v>
      </c>
    </row>
    <row r="50" spans="7:7">
      <c r="G50" t="s">
        <v>400</v>
      </c>
    </row>
    <row r="51" spans="7:7">
      <c r="G51" t="s">
        <v>401</v>
      </c>
    </row>
    <row r="52" spans="7:7">
      <c r="G52" t="s">
        <v>7</v>
      </c>
    </row>
    <row r="53" spans="7:7">
      <c r="G53" t="s">
        <v>402</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103F0729EC82408654876BE6531582" ma:contentTypeVersion="4" ma:contentTypeDescription="Crée un document." ma:contentTypeScope="" ma:versionID="73aaaf300773e0d18deaf39249a5f550">
  <xsd:schema xmlns:xsd="http://www.w3.org/2001/XMLSchema" xmlns:xs="http://www.w3.org/2001/XMLSchema" xmlns:p="http://schemas.microsoft.com/office/2006/metadata/properties" xmlns:ns2="0ab4396a-9152-4fa4-9819-c6fbee6b1891" targetNamespace="http://schemas.microsoft.com/office/2006/metadata/properties" ma:root="true" ma:fieldsID="ab4cb2bffe9cf530dd42e4c960f53a2e" ns2:_="">
    <xsd:import namespace="0ab4396a-9152-4fa4-9819-c6fbee6b189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4396a-9152-4fa4-9819-c6fbee6b18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B6F63D-EB37-4DC7-828D-3BF7796A283A}">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0ab4396a-9152-4fa4-9819-c6fbee6b1891"/>
    <ds:schemaRef ds:uri="http://www.w3.org/XML/1998/namespace"/>
  </ds:schemaRefs>
</ds:datastoreItem>
</file>

<file path=customXml/itemProps2.xml><?xml version="1.0" encoding="utf-8"?>
<ds:datastoreItem xmlns:ds="http://schemas.openxmlformats.org/officeDocument/2006/customXml" ds:itemID="{034EACDD-FCED-4BDB-BC5F-6C1490724C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4396a-9152-4fa4-9819-c6fbee6b1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6C231F-C93E-4C3F-A388-132C53914E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2024-03-29T07:24:33Z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0x01010026103F0729EC82408654876BE6531582</vt:lpwstr>
  </property>
</Properties>
</file>